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n\Desktop\modeloff 2017\Finals\Sec 1 - Ladder Up\"/>
    </mc:Choice>
  </mc:AlternateContent>
  <bookViews>
    <workbookView xWindow="10395" yWindow="0" windowWidth="50370" windowHeight="18075"/>
  </bookViews>
  <sheets>
    <sheet name="Data" sheetId="11" r:id="rId1"/>
    <sheet name="Q16" sheetId="15" r:id="rId2"/>
    <sheet name="Check_Sum" sheetId="13" r:id="rId3"/>
    <sheet name="Bonus" sheetId="16" r:id="rId4"/>
  </sheets>
  <definedNames>
    <definedName name="Bonus_Check_Sum">IFERROR(MOD(SUMSQ(MMULT(BonusTable,TRANSPOSE(BonusTable))),100000),0)</definedName>
    <definedName name="BonusTable">Bonus!$C$3:$V$22</definedName>
    <definedName name="Check_Sum">SUMPRODUCT(CS_Rank,CS_ID,CS_Primes)</definedName>
    <definedName name="CS_ID">Check_Sum!$F$3:$F$22</definedName>
    <definedName name="CS_Primes">Check_Sum!$H$3:$H$22</definedName>
    <definedName name="CS_Rank">Check_Sum!$D$3:$D$22</definedName>
    <definedName name="ListTeams">Check_Sum!$B$3:$B$22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6" l="1" a="1"/>
  <c r="C1" i="16" s="1"/>
  <c r="B3" i="16" a="1"/>
  <c r="B3" i="16" s="1"/>
  <c r="C2" i="16" a="1"/>
  <c r="C2" i="16" s="1"/>
  <c r="U1" i="16" l="1"/>
  <c r="Q1" i="16"/>
  <c r="M1" i="16"/>
  <c r="I1" i="16"/>
  <c r="E1" i="16"/>
  <c r="V1" i="16"/>
  <c r="R1" i="16"/>
  <c r="N1" i="16"/>
  <c r="J1" i="16"/>
  <c r="F1" i="16"/>
  <c r="T1" i="16"/>
  <c r="P1" i="16"/>
  <c r="L1" i="16"/>
  <c r="H1" i="16"/>
  <c r="D1" i="16"/>
  <c r="S1" i="16"/>
  <c r="O1" i="16"/>
  <c r="K1" i="16"/>
  <c r="G1" i="16"/>
  <c r="B18" i="16"/>
  <c r="B10" i="16"/>
  <c r="B6" i="16"/>
  <c r="B21" i="16"/>
  <c r="B17" i="16"/>
  <c r="B13" i="16"/>
  <c r="B9" i="16"/>
  <c r="B5" i="16"/>
  <c r="B20" i="16"/>
  <c r="B16" i="16"/>
  <c r="B12" i="16"/>
  <c r="B8" i="16"/>
  <c r="B4" i="16"/>
  <c r="B22" i="16"/>
  <c r="B14" i="16"/>
  <c r="B19" i="16"/>
  <c r="B15" i="16"/>
  <c r="B11" i="16"/>
  <c r="B7" i="16"/>
  <c r="U2" i="16"/>
  <c r="Q2" i="16"/>
  <c r="M2" i="16"/>
  <c r="I2" i="16"/>
  <c r="E2" i="16"/>
  <c r="V2" i="16"/>
  <c r="R2" i="16"/>
  <c r="N2" i="16"/>
  <c r="J2" i="16"/>
  <c r="F2" i="16"/>
  <c r="T2" i="16"/>
  <c r="P2" i="16"/>
  <c r="L2" i="16"/>
  <c r="H2" i="16"/>
  <c r="D2" i="16"/>
  <c r="S2" i="16"/>
  <c r="O2" i="16"/>
  <c r="K2" i="16"/>
  <c r="G2" i="16"/>
  <c r="F3" i="13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B32" i="16" l="1"/>
  <c r="F25" i="13"/>
</calcChain>
</file>

<file path=xl/sharedStrings.xml><?xml version="1.0" encoding="utf-8"?>
<sst xmlns="http://schemas.openxmlformats.org/spreadsheetml/2006/main" count="2732" uniqueCount="1035">
  <si>
    <t>Date</t>
  </si>
  <si>
    <t>Round</t>
  </si>
  <si>
    <t>20160901</t>
  </si>
  <si>
    <t>20160902</t>
  </si>
  <si>
    <t>20160903</t>
  </si>
  <si>
    <t>20160904</t>
  </si>
  <si>
    <t>20160905</t>
  </si>
  <si>
    <t>20160908</t>
  </si>
  <si>
    <t>20160909</t>
  </si>
  <si>
    <t>20160910</t>
  </si>
  <si>
    <t>20160911</t>
  </si>
  <si>
    <t>20160912</t>
  </si>
  <si>
    <t>20160915</t>
  </si>
  <si>
    <t>20160916</t>
  </si>
  <si>
    <t>20160917</t>
  </si>
  <si>
    <t>20160918</t>
  </si>
  <si>
    <t>20160919</t>
  </si>
  <si>
    <t>20160922</t>
  </si>
  <si>
    <t>20160923</t>
  </si>
  <si>
    <t>20160924</t>
  </si>
  <si>
    <t>20160925</t>
  </si>
  <si>
    <t>20160926</t>
  </si>
  <si>
    <t>20160929</t>
  </si>
  <si>
    <t>20160930</t>
  </si>
  <si>
    <t>20161001</t>
  </si>
  <si>
    <t>20161002</t>
  </si>
  <si>
    <t>20161003</t>
  </si>
  <si>
    <t>20161006</t>
  </si>
  <si>
    <t>20161007</t>
  </si>
  <si>
    <t>20161008</t>
  </si>
  <si>
    <t>20161009</t>
  </si>
  <si>
    <t>20161010</t>
  </si>
  <si>
    <t>20161013</t>
  </si>
  <si>
    <t>20161014</t>
  </si>
  <si>
    <t>20161015</t>
  </si>
  <si>
    <t>20161016</t>
  </si>
  <si>
    <t>20161017</t>
  </si>
  <si>
    <t>20161020</t>
  </si>
  <si>
    <t>20161021</t>
  </si>
  <si>
    <t>20161022</t>
  </si>
  <si>
    <t>20161023</t>
  </si>
  <si>
    <t>20161024</t>
  </si>
  <si>
    <t>20161027</t>
  </si>
  <si>
    <t>20161028</t>
  </si>
  <si>
    <t>20161029</t>
  </si>
  <si>
    <t>20161030</t>
  </si>
  <si>
    <t>20161031</t>
  </si>
  <si>
    <t>20161103</t>
  </si>
  <si>
    <t>20161104</t>
  </si>
  <si>
    <t>20161105</t>
  </si>
  <si>
    <t>20161106</t>
  </si>
  <si>
    <t>20161107</t>
  </si>
  <si>
    <t>20161110</t>
  </si>
  <si>
    <t>20161111</t>
  </si>
  <si>
    <t>20161112</t>
  </si>
  <si>
    <t>20161113</t>
  </si>
  <si>
    <t>20161114</t>
  </si>
  <si>
    <t>20161117</t>
  </si>
  <si>
    <t>20161118</t>
  </si>
  <si>
    <t>20161119</t>
  </si>
  <si>
    <t>20161120</t>
  </si>
  <si>
    <t>20161121</t>
  </si>
  <si>
    <t>20161124</t>
  </si>
  <si>
    <t>20161125</t>
  </si>
  <si>
    <t>20161126</t>
  </si>
  <si>
    <t>20161127</t>
  </si>
  <si>
    <t>20161128</t>
  </si>
  <si>
    <t>20161201</t>
  </si>
  <si>
    <t>20161202</t>
  </si>
  <si>
    <t>20161203</t>
  </si>
  <si>
    <t>20161204</t>
  </si>
  <si>
    <t>20161205</t>
  </si>
  <si>
    <t>20161208</t>
  </si>
  <si>
    <t>20161209</t>
  </si>
  <si>
    <t>20161210</t>
  </si>
  <si>
    <t>20161211</t>
  </si>
  <si>
    <t>20161212</t>
  </si>
  <si>
    <t>20161215</t>
  </si>
  <si>
    <t>20161216</t>
  </si>
  <si>
    <t>20161217</t>
  </si>
  <si>
    <t>20161218</t>
  </si>
  <si>
    <t>20161219</t>
  </si>
  <si>
    <t>20161229</t>
  </si>
  <si>
    <t>20161230</t>
  </si>
  <si>
    <t>20161231</t>
  </si>
  <si>
    <t>20170101</t>
  </si>
  <si>
    <t>20170102</t>
  </si>
  <si>
    <t>20170105</t>
  </si>
  <si>
    <t>20170106</t>
  </si>
  <si>
    <t>20170107</t>
  </si>
  <si>
    <t>20170108</t>
  </si>
  <si>
    <t>20170109</t>
  </si>
  <si>
    <t>20170112</t>
  </si>
  <si>
    <t>20170113</t>
  </si>
  <si>
    <t>20170114</t>
  </si>
  <si>
    <t>20170115</t>
  </si>
  <si>
    <t>20170116</t>
  </si>
  <si>
    <t>20170119</t>
  </si>
  <si>
    <t>20170120</t>
  </si>
  <si>
    <t>20170121</t>
  </si>
  <si>
    <t>20170122</t>
  </si>
  <si>
    <t>20170123</t>
  </si>
  <si>
    <t>20170126</t>
  </si>
  <si>
    <t>20170127</t>
  </si>
  <si>
    <t>20170128</t>
  </si>
  <si>
    <t>20170129</t>
  </si>
  <si>
    <t>20170130</t>
  </si>
  <si>
    <t>20170202</t>
  </si>
  <si>
    <t>20170203</t>
  </si>
  <si>
    <t>20170204</t>
  </si>
  <si>
    <t>20170205</t>
  </si>
  <si>
    <t>20170206</t>
  </si>
  <si>
    <t>20170209</t>
  </si>
  <si>
    <t>20170210</t>
  </si>
  <si>
    <t>20170211</t>
  </si>
  <si>
    <t>20170212</t>
  </si>
  <si>
    <t>20170213</t>
  </si>
  <si>
    <t>20170216</t>
  </si>
  <si>
    <t>20170217</t>
  </si>
  <si>
    <t>20170218</t>
  </si>
  <si>
    <t>20170219</t>
  </si>
  <si>
    <t>20170220</t>
  </si>
  <si>
    <t>20170223</t>
  </si>
  <si>
    <t>20170224</t>
  </si>
  <si>
    <t>20170225</t>
  </si>
  <si>
    <t>20170226</t>
  </si>
  <si>
    <t>20170227</t>
  </si>
  <si>
    <t>20170302</t>
  </si>
  <si>
    <t>20170303</t>
  </si>
  <si>
    <t>20170304</t>
  </si>
  <si>
    <t>20170305</t>
  </si>
  <si>
    <t>20170306</t>
  </si>
  <si>
    <t>20170309</t>
  </si>
  <si>
    <t>20170310</t>
  </si>
  <si>
    <t>20170311</t>
  </si>
  <si>
    <t>20170312</t>
  </si>
  <si>
    <t>20170313</t>
  </si>
  <si>
    <t>20170316</t>
  </si>
  <si>
    <t>20170317</t>
  </si>
  <si>
    <t>20170318</t>
  </si>
  <si>
    <t>20170319</t>
  </si>
  <si>
    <t>20170320</t>
  </si>
  <si>
    <t>20170323</t>
  </si>
  <si>
    <t>20170324</t>
  </si>
  <si>
    <t>20170325</t>
  </si>
  <si>
    <t>20170326</t>
  </si>
  <si>
    <t>20170327</t>
  </si>
  <si>
    <t>20170330</t>
  </si>
  <si>
    <t>20170331</t>
  </si>
  <si>
    <t>20170401</t>
  </si>
  <si>
    <t>20170402</t>
  </si>
  <si>
    <t>20170403</t>
  </si>
  <si>
    <t>20170406</t>
  </si>
  <si>
    <t>20170407</t>
  </si>
  <si>
    <t>20170408</t>
  </si>
  <si>
    <t>20170409</t>
  </si>
  <si>
    <t>20170410</t>
  </si>
  <si>
    <t>20170413</t>
  </si>
  <si>
    <t>20170414</t>
  </si>
  <si>
    <t>20170415</t>
  </si>
  <si>
    <t>20170416</t>
  </si>
  <si>
    <t>20170417</t>
  </si>
  <si>
    <t>20170420</t>
  </si>
  <si>
    <t>20170421</t>
  </si>
  <si>
    <t>20170422</t>
  </si>
  <si>
    <t>20170423</t>
  </si>
  <si>
    <t>20170424</t>
  </si>
  <si>
    <t>20170427</t>
  </si>
  <si>
    <t>20170428</t>
  </si>
  <si>
    <t>20170429</t>
  </si>
  <si>
    <t>20170430</t>
  </si>
  <si>
    <t>20170501</t>
  </si>
  <si>
    <t>20170504</t>
  </si>
  <si>
    <t>20170505</t>
  </si>
  <si>
    <t>20170506</t>
  </si>
  <si>
    <t>20170507</t>
  </si>
  <si>
    <t>20170508</t>
  </si>
  <si>
    <t>20170511</t>
  </si>
  <si>
    <t>20170512</t>
  </si>
  <si>
    <t>20170513</t>
  </si>
  <si>
    <t>20170514</t>
  </si>
  <si>
    <t>20170515</t>
  </si>
  <si>
    <t>20170518</t>
  </si>
  <si>
    <t>20170519</t>
  </si>
  <si>
    <t>20170520</t>
  </si>
  <si>
    <t>20170521</t>
  </si>
  <si>
    <t>20170522</t>
  </si>
  <si>
    <t>20170525</t>
  </si>
  <si>
    <t>20170526</t>
  </si>
  <si>
    <t>20170527</t>
  </si>
  <si>
    <t>20170528</t>
  </si>
  <si>
    <t>20170529</t>
  </si>
  <si>
    <t>---</t>
  </si>
  <si>
    <t>29</t>
  </si>
  <si>
    <t>94</t>
  </si>
  <si>
    <t>53</t>
  </si>
  <si>
    <t>35*</t>
  </si>
  <si>
    <t>70</t>
  </si>
  <si>
    <t>40</t>
  </si>
  <si>
    <t>83</t>
  </si>
  <si>
    <t>38</t>
  </si>
  <si>
    <t>50</t>
  </si>
  <si>
    <t>46</t>
  </si>
  <si>
    <t>22</t>
  </si>
  <si>
    <t>32*</t>
  </si>
  <si>
    <t>65</t>
  </si>
  <si>
    <t>43*</t>
  </si>
  <si>
    <t>79</t>
  </si>
  <si>
    <t>75</t>
  </si>
  <si>
    <t>39*</t>
  </si>
  <si>
    <t>38*</t>
  </si>
  <si>
    <t>28</t>
  </si>
  <si>
    <t>11</t>
  </si>
  <si>
    <t>88</t>
  </si>
  <si>
    <t>68</t>
  </si>
  <si>
    <t>55</t>
  </si>
  <si>
    <t>30</t>
  </si>
  <si>
    <t>91</t>
  </si>
  <si>
    <t>14</t>
  </si>
  <si>
    <t>66*</t>
  </si>
  <si>
    <t>74</t>
  </si>
  <si>
    <t>93</t>
  </si>
  <si>
    <t>24</t>
  </si>
  <si>
    <t>54</t>
  </si>
  <si>
    <t>66</t>
  </si>
  <si>
    <t>21</t>
  </si>
  <si>
    <t>15*</t>
  </si>
  <si>
    <t>31*</t>
  </si>
  <si>
    <t>44</t>
  </si>
  <si>
    <t>3</t>
  </si>
  <si>
    <t>43*,87</t>
  </si>
  <si>
    <t>6,2</t>
  </si>
  <si>
    <t>4*,42,42</t>
  </si>
  <si>
    <t>1,7,8</t>
  </si>
  <si>
    <t>16,33,38*,46,67*,88*</t>
  </si>
  <si>
    <t>10,16,9,6,9,9</t>
  </si>
  <si>
    <t>17,59</t>
  </si>
  <si>
    <t>7,4</t>
  </si>
  <si>
    <t>9,60</t>
  </si>
  <si>
    <t>10,10</t>
  </si>
  <si>
    <t>1,11,20,32,41,70*,91</t>
  </si>
  <si>
    <t>11,4,9,2,6,10,13</t>
  </si>
  <si>
    <t>18,57,61*,72,87</t>
  </si>
  <si>
    <t>1,5,7,4,8</t>
  </si>
  <si>
    <t>3,39</t>
  </si>
  <si>
    <t>8,9</t>
  </si>
  <si>
    <t>27,84</t>
  </si>
  <si>
    <t>10,4</t>
  </si>
  <si>
    <t>22,25</t>
  </si>
  <si>
    <t>1,16</t>
  </si>
  <si>
    <t>78,84</t>
  </si>
  <si>
    <t>1,21</t>
  </si>
  <si>
    <t>35,52*,57</t>
  </si>
  <si>
    <t>7,13,10</t>
  </si>
  <si>
    <t>15</t>
  </si>
  <si>
    <t>9</t>
  </si>
  <si>
    <t>7,54*</t>
  </si>
  <si>
    <t>10,5</t>
  </si>
  <si>
    <t>64,75</t>
  </si>
  <si>
    <t>8,7</t>
  </si>
  <si>
    <t>57</t>
  </si>
  <si>
    <t>51*</t>
  </si>
  <si>
    <t>10</t>
  </si>
  <si>
    <t>17*</t>
  </si>
  <si>
    <t>7</t>
  </si>
  <si>
    <t>51</t>
  </si>
  <si>
    <t>9,68,77</t>
  </si>
  <si>
    <t>8,10,2</t>
  </si>
  <si>
    <t>3,28</t>
  </si>
  <si>
    <t>9,2</t>
  </si>
  <si>
    <t>29,38</t>
  </si>
  <si>
    <t>8,6</t>
  </si>
  <si>
    <t>48</t>
  </si>
  <si>
    <t>6</t>
  </si>
  <si>
    <t>34,59</t>
  </si>
  <si>
    <t>9,7</t>
  </si>
  <si>
    <t>8</t>
  </si>
  <si>
    <t>8,78,91*</t>
  </si>
  <si>
    <t>3,5,6</t>
  </si>
  <si>
    <t>86,87</t>
  </si>
  <si>
    <t>7,10</t>
  </si>
  <si>
    <t>5,56,76</t>
  </si>
  <si>
    <t>5,8,2</t>
  </si>
  <si>
    <t>11,79</t>
  </si>
  <si>
    <t>9,6</t>
  </si>
  <si>
    <t>19*,25</t>
  </si>
  <si>
    <t>20,10</t>
  </si>
  <si>
    <t>17*,17</t>
  </si>
  <si>
    <t>18,1</t>
  </si>
  <si>
    <t>39,55,82*</t>
  </si>
  <si>
    <t>9,6,6</t>
  </si>
  <si>
    <t>3,8,41*,54*,87</t>
  </si>
  <si>
    <t>8,10,8,4,7</t>
  </si>
  <si>
    <t>3,7,54,65</t>
  </si>
  <si>
    <t>2,8,14,4</t>
  </si>
  <si>
    <t>70,91*</t>
  </si>
  <si>
    <t>8,5</t>
  </si>
  <si>
    <t>37</t>
  </si>
  <si>
    <t>41,46,78*,81,90*</t>
  </si>
  <si>
    <t>1,9,13,7,7</t>
  </si>
  <si>
    <t>34,38,72,85</t>
  </si>
  <si>
    <t>3,5,6,6</t>
  </si>
  <si>
    <t>4,42,58</t>
  </si>
  <si>
    <t>6,13,9</t>
  </si>
  <si>
    <t>12,22,49</t>
  </si>
  <si>
    <t>2,1,6</t>
  </si>
  <si>
    <t>13,15,17</t>
  </si>
  <si>
    <t>8,5,9</t>
  </si>
  <si>
    <t>23</t>
  </si>
  <si>
    <t>2</t>
  </si>
  <si>
    <t>63,92*</t>
  </si>
  <si>
    <t>6,6</t>
  </si>
  <si>
    <t>6,41,51,66</t>
  </si>
  <si>
    <t>4,8,6,4</t>
  </si>
  <si>
    <t>46,95</t>
  </si>
  <si>
    <t>17,8</t>
  </si>
  <si>
    <t>87*</t>
  </si>
  <si>
    <t>27*</t>
  </si>
  <si>
    <t>5</t>
  </si>
  <si>
    <t>1,19,56,72</t>
  </si>
  <si>
    <t>1,6,9,9</t>
  </si>
  <si>
    <t>67,83,87</t>
  </si>
  <si>
    <t>17,8,8</t>
  </si>
  <si>
    <t>33</t>
  </si>
  <si>
    <t>23,34,92</t>
  </si>
  <si>
    <t>8,9,11</t>
  </si>
  <si>
    <t>11,62</t>
  </si>
  <si>
    <t>10,15</t>
  </si>
  <si>
    <t>8,31</t>
  </si>
  <si>
    <t>11,4</t>
  </si>
  <si>
    <t>26*</t>
  </si>
  <si>
    <t>6,72</t>
  </si>
  <si>
    <t>6,8</t>
  </si>
  <si>
    <t>8,65</t>
  </si>
  <si>
    <t>9,9</t>
  </si>
  <si>
    <t>22,63*,91*</t>
  </si>
  <si>
    <t>16,17,6</t>
  </si>
  <si>
    <t>44,83*</t>
  </si>
  <si>
    <t>1,9</t>
  </si>
  <si>
    <t>18</t>
  </si>
  <si>
    <t>34,66,83</t>
  </si>
  <si>
    <t>9,20,9</t>
  </si>
  <si>
    <t>65*</t>
  </si>
  <si>
    <t>68*</t>
  </si>
  <si>
    <t>90</t>
  </si>
  <si>
    <t>4</t>
  </si>
  <si>
    <t>12</t>
  </si>
  <si>
    <t>4,18,31</t>
  </si>
  <si>
    <t>2,3,8</t>
  </si>
  <si>
    <t>3,53,91,93</t>
  </si>
  <si>
    <t>8,6,7,9</t>
  </si>
  <si>
    <t>5,79</t>
  </si>
  <si>
    <t>9,8</t>
  </si>
  <si>
    <t>13</t>
  </si>
  <si>
    <t>17,41*,76*,93</t>
  </si>
  <si>
    <t>10,5,20,5</t>
  </si>
  <si>
    <t>56</t>
  </si>
  <si>
    <t>1</t>
  </si>
  <si>
    <t>28,56,67*</t>
  </si>
  <si>
    <t>8,9,6</t>
  </si>
  <si>
    <t>67</t>
  </si>
  <si>
    <t>52,55,85</t>
  </si>
  <si>
    <t>9,9,9</t>
  </si>
  <si>
    <t>3,32,85</t>
  </si>
  <si>
    <t>2,7,1</t>
  </si>
  <si>
    <t>5,35,76</t>
  </si>
  <si>
    <t>9,8,6</t>
  </si>
  <si>
    <t>48,89</t>
  </si>
  <si>
    <t>9,1</t>
  </si>
  <si>
    <t>86</t>
  </si>
  <si>
    <t>39*,80</t>
  </si>
  <si>
    <t>3,7</t>
  </si>
  <si>
    <t>13*</t>
  </si>
  <si>
    <t>73*,82</t>
  </si>
  <si>
    <t>4,10</t>
  </si>
  <si>
    <t>71</t>
  </si>
  <si>
    <t>58</t>
  </si>
  <si>
    <t>31,63</t>
  </si>
  <si>
    <t>3,13</t>
  </si>
  <si>
    <t>31</t>
  </si>
  <si>
    <t>27</t>
  </si>
  <si>
    <t>35,58</t>
  </si>
  <si>
    <t>21,4</t>
  </si>
  <si>
    <t>39,90*</t>
  </si>
  <si>
    <t>2,16</t>
  </si>
  <si>
    <t>56,77*</t>
  </si>
  <si>
    <t>45*,53,58,78</t>
  </si>
  <si>
    <t>14,9,6,9</t>
  </si>
  <si>
    <t>30,82</t>
  </si>
  <si>
    <t>10,3</t>
  </si>
  <si>
    <t>19,29</t>
  </si>
  <si>
    <t>8,15</t>
  </si>
  <si>
    <t>1,2,18,47*,49*,69,90*</t>
  </si>
  <si>
    <t>7,7,8,2,10,14,10</t>
  </si>
  <si>
    <t>41</t>
  </si>
  <si>
    <t>20,28*,73</t>
  </si>
  <si>
    <t>6,6,9</t>
  </si>
  <si>
    <t>39</t>
  </si>
  <si>
    <t>21*,57*</t>
  </si>
  <si>
    <t>6,10</t>
  </si>
  <si>
    <t>11,90</t>
  </si>
  <si>
    <t>2,15</t>
  </si>
  <si>
    <t>6,26*,63*</t>
  </si>
  <si>
    <t>13,21,2</t>
  </si>
  <si>
    <t>8,35</t>
  </si>
  <si>
    <t>12,6</t>
  </si>
  <si>
    <t>16</t>
  </si>
  <si>
    <t>9,32</t>
  </si>
  <si>
    <t>74,93</t>
  </si>
  <si>
    <t>12,7</t>
  </si>
  <si>
    <t>10,20*,48,57</t>
  </si>
  <si>
    <t>10,3,2,15</t>
  </si>
  <si>
    <t>12,69*</t>
  </si>
  <si>
    <t>8,13</t>
  </si>
  <si>
    <t>30,34,71</t>
  </si>
  <si>
    <t>6,7,9</t>
  </si>
  <si>
    <t>78</t>
  </si>
  <si>
    <t>53*,87,91</t>
  </si>
  <si>
    <t>9,4,14</t>
  </si>
  <si>
    <t>1,41,43*</t>
  </si>
  <si>
    <t>7,2,2</t>
  </si>
  <si>
    <t>4,58</t>
  </si>
  <si>
    <t>46,94</t>
  </si>
  <si>
    <t>9,11</t>
  </si>
  <si>
    <t>23,44,47</t>
  </si>
  <si>
    <t>1,7,6</t>
  </si>
  <si>
    <t>57,72</t>
  </si>
  <si>
    <t>19</t>
  </si>
  <si>
    <t>14*,17,69*</t>
  </si>
  <si>
    <t>13,1,10</t>
  </si>
  <si>
    <t>5,49</t>
  </si>
  <si>
    <t>6,46</t>
  </si>
  <si>
    <t>3,4</t>
  </si>
  <si>
    <t>27,91</t>
  </si>
  <si>
    <t>67,73,90*</t>
  </si>
  <si>
    <t>5,6,8</t>
  </si>
  <si>
    <t>64,94</t>
  </si>
  <si>
    <t>5,8</t>
  </si>
  <si>
    <t>4,92</t>
  </si>
  <si>
    <t>8,4</t>
  </si>
  <si>
    <t>29,39</t>
  </si>
  <si>
    <t>2,6</t>
  </si>
  <si>
    <t>26,37,68</t>
  </si>
  <si>
    <t>7,9,7</t>
  </si>
  <si>
    <t>14,27</t>
  </si>
  <si>
    <t>3,3</t>
  </si>
  <si>
    <t>32,73</t>
  </si>
  <si>
    <t>3,8</t>
  </si>
  <si>
    <t>14,31*,65,66*,84</t>
  </si>
  <si>
    <t>2,7,8,15,8</t>
  </si>
  <si>
    <t>50*</t>
  </si>
  <si>
    <t>9,27,33,34,38,38,47,90*</t>
  </si>
  <si>
    <t>7,4,10,9,8,5,21,7</t>
  </si>
  <si>
    <t>26*,50,89,95</t>
  </si>
  <si>
    <t>10,8,4,11</t>
  </si>
  <si>
    <t>37*,73,80</t>
  </si>
  <si>
    <t>2,6,9</t>
  </si>
  <si>
    <t>2*,11*,45*,73*,80</t>
  </si>
  <si>
    <t>9,7,4,9,2</t>
  </si>
  <si>
    <t>90*</t>
  </si>
  <si>
    <t>4,39,45,63,95</t>
  </si>
  <si>
    <t>6,4,3,2,4</t>
  </si>
  <si>
    <t>20,59,92*</t>
  </si>
  <si>
    <t>9,7,8</t>
  </si>
  <si>
    <t>14,50*,63</t>
  </si>
  <si>
    <t>9,6,9</t>
  </si>
  <si>
    <t>61,63,84*</t>
  </si>
  <si>
    <t>3,8,9</t>
  </si>
  <si>
    <t>37,69*</t>
  </si>
  <si>
    <t>4,19</t>
  </si>
  <si>
    <t>26</t>
  </si>
  <si>
    <t>38,56*,57*</t>
  </si>
  <si>
    <t>7,6,10</t>
  </si>
  <si>
    <t>2,36,49*</t>
  </si>
  <si>
    <t>6,9,8</t>
  </si>
  <si>
    <t>12,15,90</t>
  </si>
  <si>
    <t>4,3,2</t>
  </si>
  <si>
    <t>21,32</t>
  </si>
  <si>
    <t>10,18</t>
  </si>
  <si>
    <t>47,48</t>
  </si>
  <si>
    <t>7,14</t>
  </si>
  <si>
    <t>87,90</t>
  </si>
  <si>
    <t>6,14</t>
  </si>
  <si>
    <t>49,58</t>
  </si>
  <si>
    <t>7,9</t>
  </si>
  <si>
    <t>13,48*,51,58</t>
  </si>
  <si>
    <t>4,8,4,9</t>
  </si>
  <si>
    <t>23*,36</t>
  </si>
  <si>
    <t>6,9</t>
  </si>
  <si>
    <t>39*,42</t>
  </si>
  <si>
    <t>12*</t>
  </si>
  <si>
    <t>40,61,71*</t>
  </si>
  <si>
    <t>9,4,6</t>
  </si>
  <si>
    <t>40,61</t>
  </si>
  <si>
    <t>10,8</t>
  </si>
  <si>
    <t>9,38,75,86,91*</t>
  </si>
  <si>
    <t>7,20,7,9,4</t>
  </si>
  <si>
    <t>46,59,90</t>
  </si>
  <si>
    <t>9,10,6</t>
  </si>
  <si>
    <t>33*</t>
  </si>
  <si>
    <t>17*,32</t>
  </si>
  <si>
    <t>3,1</t>
  </si>
  <si>
    <t>3,23,57,58,70*,94</t>
  </si>
  <si>
    <t>9,9,2,9,10,8</t>
  </si>
  <si>
    <t>12*,28*,53,63</t>
  </si>
  <si>
    <t>5,8,7,9</t>
  </si>
  <si>
    <t>73</t>
  </si>
  <si>
    <t>82</t>
  </si>
  <si>
    <t>5,55,77,79*</t>
  </si>
  <si>
    <t>10,7,3,3</t>
  </si>
  <si>
    <t>20</t>
  </si>
  <si>
    <t>66,86</t>
  </si>
  <si>
    <t>29,81</t>
  </si>
  <si>
    <t>7,3</t>
  </si>
  <si>
    <t>2,24,79</t>
  </si>
  <si>
    <t>13,4,10</t>
  </si>
  <si>
    <t>3,9,13*,16*,21,22</t>
  </si>
  <si>
    <t>8,10,14,5,5,6</t>
  </si>
  <si>
    <t>8,34,43</t>
  </si>
  <si>
    <t>8,8,10</t>
  </si>
  <si>
    <t>80,81</t>
  </si>
  <si>
    <t>4,7</t>
  </si>
  <si>
    <t>35</t>
  </si>
  <si>
    <t>34,65</t>
  </si>
  <si>
    <t>14,9</t>
  </si>
  <si>
    <t>28,59,71*,75</t>
  </si>
  <si>
    <t>8,7,2,10</t>
  </si>
  <si>
    <t>4,23,53*,95</t>
  </si>
  <si>
    <t>7,15,9,3</t>
  </si>
  <si>
    <t>1*,4,14,81</t>
  </si>
  <si>
    <t>8,1,10,8</t>
  </si>
  <si>
    <t>75,85,86</t>
  </si>
  <si>
    <t>10,4,7</t>
  </si>
  <si>
    <t>22,36,40</t>
  </si>
  <si>
    <t>8,4,11</t>
  </si>
  <si>
    <t>84</t>
  </si>
  <si>
    <t>58,77</t>
  </si>
  <si>
    <t>2,7</t>
  </si>
  <si>
    <t>14,15,62</t>
  </si>
  <si>
    <t>1,10,7</t>
  </si>
  <si>
    <t>44,49</t>
  </si>
  <si>
    <t>15,34*,50*,72,91</t>
  </si>
  <si>
    <t>4,8,1,3,1</t>
  </si>
  <si>
    <t>80,90</t>
  </si>
  <si>
    <t>11,7</t>
  </si>
  <si>
    <t>16,53*,73</t>
  </si>
  <si>
    <t>3,7,5</t>
  </si>
  <si>
    <t>2,17,18,24,84*,93</t>
  </si>
  <si>
    <t>4,17,8,6,8,7</t>
  </si>
  <si>
    <t>38,58</t>
  </si>
  <si>
    <t>9,3</t>
  </si>
  <si>
    <t>1,15</t>
  </si>
  <si>
    <t>25,58,65,72*</t>
  </si>
  <si>
    <t>16,9,7,2</t>
  </si>
  <si>
    <t>59,92</t>
  </si>
  <si>
    <t>19,20</t>
  </si>
  <si>
    <t>26,37,75</t>
  </si>
  <si>
    <t>9,43*,52</t>
  </si>
  <si>
    <t>13,54*,77</t>
  </si>
  <si>
    <t>17,7,14</t>
  </si>
  <si>
    <t>42,66</t>
  </si>
  <si>
    <t>7,8</t>
  </si>
  <si>
    <t>41,62</t>
  </si>
  <si>
    <t>31,74,89</t>
  </si>
  <si>
    <t>4,3,7</t>
  </si>
  <si>
    <t>16,30,77,91*</t>
  </si>
  <si>
    <t>10,9,3,8</t>
  </si>
  <si>
    <t>1,38,60</t>
  </si>
  <si>
    <t>8,8,8</t>
  </si>
  <si>
    <t>86,90</t>
  </si>
  <si>
    <t>79,88</t>
  </si>
  <si>
    <t>12*,21*,45,88*</t>
  </si>
  <si>
    <t>12,20,14,8</t>
  </si>
  <si>
    <t>59</t>
  </si>
  <si>
    <t>12,25,48,55,59,61</t>
  </si>
  <si>
    <t>4,14,3,2,8,20</t>
  </si>
  <si>
    <t>6*</t>
  </si>
  <si>
    <t>10,73,82</t>
  </si>
  <si>
    <t>8,9,8</t>
  </si>
  <si>
    <t>15,60,68</t>
  </si>
  <si>
    <t>11,6,10</t>
  </si>
  <si>
    <t>4,33</t>
  </si>
  <si>
    <t>1,10</t>
  </si>
  <si>
    <t>28,36,49,95</t>
  </si>
  <si>
    <t>5,8,1,6</t>
  </si>
  <si>
    <t>58*</t>
  </si>
  <si>
    <t>9*</t>
  </si>
  <si>
    <t>2,45</t>
  </si>
  <si>
    <t>9,4</t>
  </si>
  <si>
    <t>61</t>
  </si>
  <si>
    <t>14,65,84</t>
  </si>
  <si>
    <t>8,8,4</t>
  </si>
  <si>
    <t>43,53</t>
  </si>
  <si>
    <t>10,7</t>
  </si>
  <si>
    <t>15,21,33,52,55</t>
  </si>
  <si>
    <t>6,9,8,9,2</t>
  </si>
  <si>
    <t>42,49</t>
  </si>
  <si>
    <t>5,14</t>
  </si>
  <si>
    <t>25</t>
  </si>
  <si>
    <t>44,75*</t>
  </si>
  <si>
    <t>14,2</t>
  </si>
  <si>
    <t>6,70*</t>
  </si>
  <si>
    <t>4,14*,73</t>
  </si>
  <si>
    <t>7,6,18</t>
  </si>
  <si>
    <t>27,53*</t>
  </si>
  <si>
    <t>19,7</t>
  </si>
  <si>
    <t>32,52,60,61</t>
  </si>
  <si>
    <t>6,8,6,4</t>
  </si>
  <si>
    <t>51,80</t>
  </si>
  <si>
    <t>10,9</t>
  </si>
  <si>
    <t>4,18</t>
  </si>
  <si>
    <t>6,3</t>
  </si>
  <si>
    <t>56,65*</t>
  </si>
  <si>
    <t>56*</t>
  </si>
  <si>
    <t>17</t>
  </si>
  <si>
    <t>77*,86</t>
  </si>
  <si>
    <t>8,10</t>
  </si>
  <si>
    <t>31,52,87*</t>
  </si>
  <si>
    <t>9,18,9</t>
  </si>
  <si>
    <t>11*,42*</t>
  </si>
  <si>
    <t>13,3</t>
  </si>
  <si>
    <t>17*,47*,48</t>
  </si>
  <si>
    <t>10,10,8</t>
  </si>
  <si>
    <t>22,38,50*,78,91*</t>
  </si>
  <si>
    <t>6,5,8,3,2</t>
  </si>
  <si>
    <t>11,26</t>
  </si>
  <si>
    <t>1,2</t>
  </si>
  <si>
    <t>60,90</t>
  </si>
  <si>
    <t>4,3</t>
  </si>
  <si>
    <t>61,73</t>
  </si>
  <si>
    <t>5,2</t>
  </si>
  <si>
    <t>3,6</t>
  </si>
  <si>
    <t>2,3</t>
  </si>
  <si>
    <t>2*,32</t>
  </si>
  <si>
    <t>18,53,73*</t>
  </si>
  <si>
    <t>4,14,14</t>
  </si>
  <si>
    <t>21,52</t>
  </si>
  <si>
    <t>6,5</t>
  </si>
  <si>
    <t>2,32,61,76</t>
  </si>
  <si>
    <t>4,9,12,20</t>
  </si>
  <si>
    <t>24,58</t>
  </si>
  <si>
    <t>3,11,28</t>
  </si>
  <si>
    <t>19,9,9</t>
  </si>
  <si>
    <t>78*</t>
  </si>
  <si>
    <t>26,49,63</t>
  </si>
  <si>
    <t>13,6,3</t>
  </si>
  <si>
    <t>37,90</t>
  </si>
  <si>
    <t>34*,47</t>
  </si>
  <si>
    <t>1,12</t>
  </si>
  <si>
    <t>62*,82</t>
  </si>
  <si>
    <t>16,3</t>
  </si>
  <si>
    <t>42,49,87*</t>
  </si>
  <si>
    <t>9,10,10</t>
  </si>
  <si>
    <t>65,65,92*</t>
  </si>
  <si>
    <t>10,8,9</t>
  </si>
  <si>
    <t>40,41</t>
  </si>
  <si>
    <t>9,15</t>
  </si>
  <si>
    <t>24,79</t>
  </si>
  <si>
    <t>4,1</t>
  </si>
  <si>
    <t>64,73</t>
  </si>
  <si>
    <t>5,13</t>
  </si>
  <si>
    <t>6,48,95</t>
  </si>
  <si>
    <t>1,7,3</t>
  </si>
  <si>
    <t>32*,95</t>
  </si>
  <si>
    <t>10,14</t>
  </si>
  <si>
    <t>6,43</t>
  </si>
  <si>
    <t>6,7</t>
  </si>
  <si>
    <t>25*,49,62</t>
  </si>
  <si>
    <t>11,7,9</t>
  </si>
  <si>
    <t>17,55</t>
  </si>
  <si>
    <t>18,16</t>
  </si>
  <si>
    <t>34,37,51,89</t>
  </si>
  <si>
    <t>21,5,7,2</t>
  </si>
  <si>
    <t>30,91</t>
  </si>
  <si>
    <t>9,5</t>
  </si>
  <si>
    <t>55*</t>
  </si>
  <si>
    <t>2*</t>
  </si>
  <si>
    <t>4*</t>
  </si>
  <si>
    <t>6,13</t>
  </si>
  <si>
    <t>5,26,29,32,74*,74</t>
  </si>
  <si>
    <t>9,14,1,9,3,1</t>
  </si>
  <si>
    <t>50,84</t>
  </si>
  <si>
    <t>49,68</t>
  </si>
  <si>
    <t>30,59,61,87</t>
  </si>
  <si>
    <t>4,10,8,9</t>
  </si>
  <si>
    <t>35,38,65</t>
  </si>
  <si>
    <t>9,9,10</t>
  </si>
  <si>
    <t>67*</t>
  </si>
  <si>
    <t>33*,74*</t>
  </si>
  <si>
    <t>13,30,95*</t>
  </si>
  <si>
    <t>3,6,10</t>
  </si>
  <si>
    <t>17,57</t>
  </si>
  <si>
    <t>3,81,95</t>
  </si>
  <si>
    <t>20,3,1</t>
  </si>
  <si>
    <t>47</t>
  </si>
  <si>
    <t>20,37,70,79*</t>
  </si>
  <si>
    <t>8,4,8,9</t>
  </si>
  <si>
    <t>31,42,42,56*</t>
  </si>
  <si>
    <t>10,1,8,4</t>
  </si>
  <si>
    <t>11,34</t>
  </si>
  <si>
    <t>7,19</t>
  </si>
  <si>
    <t>44,55</t>
  </si>
  <si>
    <t>34,79</t>
  </si>
  <si>
    <t>4,8</t>
  </si>
  <si>
    <t>20,36</t>
  </si>
  <si>
    <t>15,32,78</t>
  </si>
  <si>
    <t>9,7,3</t>
  </si>
  <si>
    <t>49*,85*</t>
  </si>
  <si>
    <t>12*,13*,53</t>
  </si>
  <si>
    <t>10,9,8</t>
  </si>
  <si>
    <t>17,47,68,88</t>
  </si>
  <si>
    <t>9,7,17,9</t>
  </si>
  <si>
    <t>47,78</t>
  </si>
  <si>
    <t>2,12</t>
  </si>
  <si>
    <t>10,88</t>
  </si>
  <si>
    <t>12,48,63*,66</t>
  </si>
  <si>
    <t>1,6,7,8</t>
  </si>
  <si>
    <t>17,25,28*,55</t>
  </si>
  <si>
    <t>15,17,12,7</t>
  </si>
  <si>
    <t>13,66</t>
  </si>
  <si>
    <t>8,3</t>
  </si>
  <si>
    <t>75*</t>
  </si>
  <si>
    <t>27*,66,91</t>
  </si>
  <si>
    <t>13,6,18</t>
  </si>
  <si>
    <t>35,36,65*</t>
  </si>
  <si>
    <t>6,10,6</t>
  </si>
  <si>
    <t>35,94</t>
  </si>
  <si>
    <t>13,7</t>
  </si>
  <si>
    <t>87</t>
  </si>
  <si>
    <t>31,57,72</t>
  </si>
  <si>
    <t>6,9,4</t>
  </si>
  <si>
    <t>32*,40</t>
  </si>
  <si>
    <t>30,49,86,91</t>
  </si>
  <si>
    <t>10,9,8,8</t>
  </si>
  <si>
    <t>45,57*</t>
  </si>
  <si>
    <t>7,16</t>
  </si>
  <si>
    <t>5,49*,84*</t>
  </si>
  <si>
    <t>3,10,9</t>
  </si>
  <si>
    <t>15,47*,77</t>
  </si>
  <si>
    <t>9,6,7</t>
  </si>
  <si>
    <t>6,95</t>
  </si>
  <si>
    <t>17,18</t>
  </si>
  <si>
    <t>3,31,78*</t>
  </si>
  <si>
    <t>9,2,6</t>
  </si>
  <si>
    <t>45,79,82</t>
  </si>
  <si>
    <t>10,6,6</t>
  </si>
  <si>
    <t>37,59</t>
  </si>
  <si>
    <t>4,5</t>
  </si>
  <si>
    <t>70,92</t>
  </si>
  <si>
    <t>5,7</t>
  </si>
  <si>
    <t>42,82</t>
  </si>
  <si>
    <t>36</t>
  </si>
  <si>
    <t>63</t>
  </si>
  <si>
    <t>5,6*,38,71,87</t>
  </si>
  <si>
    <t>17,6,8,6,6</t>
  </si>
  <si>
    <t>91,93</t>
  </si>
  <si>
    <t>3,5</t>
  </si>
  <si>
    <t>9,15,50*,54*</t>
  </si>
  <si>
    <t>4,3,9,4</t>
  </si>
  <si>
    <t>76</t>
  </si>
  <si>
    <t>16*</t>
  </si>
  <si>
    <t>26*,57,61*,74</t>
  </si>
  <si>
    <t>20,15,1,3</t>
  </si>
  <si>
    <t>23,49*</t>
  </si>
  <si>
    <t>21,25,27,62</t>
  </si>
  <si>
    <t>18,7,15,9</t>
  </si>
  <si>
    <t>1,23,46,50</t>
  </si>
  <si>
    <t>17,10,7,8</t>
  </si>
  <si>
    <t>36,74,77</t>
  </si>
  <si>
    <t>4,4,12</t>
  </si>
  <si>
    <t>6,9*,64*</t>
  </si>
  <si>
    <t>14,8,10</t>
  </si>
  <si>
    <t>22*</t>
  </si>
  <si>
    <t>21*,74</t>
  </si>
  <si>
    <t>2,8</t>
  </si>
  <si>
    <t>25,35,53</t>
  </si>
  <si>
    <t>18,9,1</t>
  </si>
  <si>
    <t>51,69,87</t>
  </si>
  <si>
    <t>8,3,10</t>
  </si>
  <si>
    <t>26*,30</t>
  </si>
  <si>
    <t>21,3</t>
  </si>
  <si>
    <t>30*,46,85</t>
  </si>
  <si>
    <t>8,8,5</t>
  </si>
  <si>
    <t>32*,65,68,88</t>
  </si>
  <si>
    <t>1,18,9,9</t>
  </si>
  <si>
    <t>4,58,73</t>
  </si>
  <si>
    <t>10,9,1</t>
  </si>
  <si>
    <t>80</t>
  </si>
  <si>
    <t>54,91</t>
  </si>
  <si>
    <t>20,8</t>
  </si>
  <si>
    <t>14,60*</t>
  </si>
  <si>
    <t>35,68,69*</t>
  </si>
  <si>
    <t>7,7,20</t>
  </si>
  <si>
    <t>23,48</t>
  </si>
  <si>
    <t>20,30,41*</t>
  </si>
  <si>
    <t>21,9,8</t>
  </si>
  <si>
    <t>46,51,73,82,91</t>
  </si>
  <si>
    <t>7,18,5,1,9</t>
  </si>
  <si>
    <t>20,32,55</t>
  </si>
  <si>
    <t>9,18,16</t>
  </si>
  <si>
    <t>11*,13</t>
  </si>
  <si>
    <t>7,1</t>
  </si>
  <si>
    <t>25,49*,82</t>
  </si>
  <si>
    <t>7,1,9</t>
  </si>
  <si>
    <t>24,56</t>
  </si>
  <si>
    <t>63,84</t>
  </si>
  <si>
    <t>2,5,25*,55*,68,76,86</t>
  </si>
  <si>
    <t>9,6,18,7,5,19,9</t>
  </si>
  <si>
    <t>25,29</t>
  </si>
  <si>
    <t>8,8</t>
  </si>
  <si>
    <t>50,74</t>
  </si>
  <si>
    <t>10,1</t>
  </si>
  <si>
    <t>14*,82,92*</t>
  </si>
  <si>
    <t>10,3,2</t>
  </si>
  <si>
    <t>34,58</t>
  </si>
  <si>
    <t>9,12</t>
  </si>
  <si>
    <t>9,37,38*,41,69,85</t>
  </si>
  <si>
    <t>9,8,8,1,4,17</t>
  </si>
  <si>
    <t>92</t>
  </si>
  <si>
    <t>9,34,57</t>
  </si>
  <si>
    <t>6,10,5</t>
  </si>
  <si>
    <t>42,83</t>
  </si>
  <si>
    <t>11,10</t>
  </si>
  <si>
    <t>1,20,58,64</t>
  </si>
  <si>
    <t>4,8,10,9</t>
  </si>
  <si>
    <t>21,53,65</t>
  </si>
  <si>
    <t>5,21,8</t>
  </si>
  <si>
    <t>27,63</t>
  </si>
  <si>
    <t>7,7</t>
  </si>
  <si>
    <t>14,22,35,58,79,95</t>
  </si>
  <si>
    <t>9,10,4,10,10,2</t>
  </si>
  <si>
    <t>2*,25,34</t>
  </si>
  <si>
    <t>5,7,3</t>
  </si>
  <si>
    <t>74*</t>
  </si>
  <si>
    <t>4,45</t>
  </si>
  <si>
    <t>5,9</t>
  </si>
  <si>
    <t>9,35,38*,89,91</t>
  </si>
  <si>
    <t>9,9,19,4,8</t>
  </si>
  <si>
    <t>14,14</t>
  </si>
  <si>
    <t>14,15</t>
  </si>
  <si>
    <t>37,39,87</t>
  </si>
  <si>
    <t>9,6,8</t>
  </si>
  <si>
    <t>51,92</t>
  </si>
  <si>
    <t>77*</t>
  </si>
  <si>
    <t>23,26*</t>
  </si>
  <si>
    <t>14,38,40,66</t>
  </si>
  <si>
    <t>12,1,9,9</t>
  </si>
  <si>
    <t>64</t>
  </si>
  <si>
    <t>15,57,78</t>
  </si>
  <si>
    <t>52</t>
  </si>
  <si>
    <t>29,58*</t>
  </si>
  <si>
    <t>21,56*,57,74</t>
  </si>
  <si>
    <t>8,9,14,9</t>
  </si>
  <si>
    <t>11*,82,95</t>
  </si>
  <si>
    <t>4,18,3</t>
  </si>
  <si>
    <t>33*,77*</t>
  </si>
  <si>
    <t>28*</t>
  </si>
  <si>
    <t>5,88,90*</t>
  </si>
  <si>
    <t>5,17,2</t>
  </si>
  <si>
    <t>19,21*,43,71</t>
  </si>
  <si>
    <t>9,10,8,12</t>
  </si>
  <si>
    <t>5*,35*,40*,84*</t>
  </si>
  <si>
    <t>7,8,9,10</t>
  </si>
  <si>
    <t>24*,39*</t>
  </si>
  <si>
    <t>24*,58*</t>
  </si>
  <si>
    <t>7*</t>
  </si>
  <si>
    <t>44,82,93,95</t>
  </si>
  <si>
    <t>9,9,1,3</t>
  </si>
  <si>
    <t>75,82</t>
  </si>
  <si>
    <t>10,14,75*</t>
  </si>
  <si>
    <t>4,9,9</t>
  </si>
  <si>
    <t>49,84*</t>
  </si>
  <si>
    <t>20,21</t>
  </si>
  <si>
    <t>20,5</t>
  </si>
  <si>
    <t>9,12,73*</t>
  </si>
  <si>
    <t>8,11,7</t>
  </si>
  <si>
    <t>34</t>
  </si>
  <si>
    <t>17,39,93</t>
  </si>
  <si>
    <t>4,18,10</t>
  </si>
  <si>
    <t>7,41,54</t>
  </si>
  <si>
    <t>6,10,4</t>
  </si>
  <si>
    <t>59,77*</t>
  </si>
  <si>
    <t>5,31,70</t>
  </si>
  <si>
    <t>6,9,10</t>
  </si>
  <si>
    <t>33,81*</t>
  </si>
  <si>
    <t>29,33*,44,58,67,68</t>
  </si>
  <si>
    <t>6,11,6,8,6,9</t>
  </si>
  <si>
    <t>9,13*,78</t>
  </si>
  <si>
    <t>21,1,9</t>
  </si>
  <si>
    <t>18,40,86*</t>
  </si>
  <si>
    <t>6,4,13</t>
  </si>
  <si>
    <t>22,85*</t>
  </si>
  <si>
    <t>13,10</t>
  </si>
  <si>
    <t>16,67</t>
  </si>
  <si>
    <t>8,18</t>
  </si>
  <si>
    <t>69,95</t>
  </si>
  <si>
    <t>10,6</t>
  </si>
  <si>
    <t>15,63*,64</t>
  </si>
  <si>
    <t>21,1,6</t>
  </si>
  <si>
    <t>13,69*,74</t>
  </si>
  <si>
    <t>6,8,9</t>
  </si>
  <si>
    <t>5,20,25,28,52,62</t>
  </si>
  <si>
    <t>10,6,9,9,7,4</t>
  </si>
  <si>
    <t>38*,46,94*</t>
  </si>
  <si>
    <t>6,6,10</t>
  </si>
  <si>
    <t>91*</t>
  </si>
  <si>
    <t>30,40,47,59</t>
  </si>
  <si>
    <t>4,9,8,6</t>
  </si>
  <si>
    <t>3,22</t>
  </si>
  <si>
    <t>3*,51</t>
  </si>
  <si>
    <t>1,6</t>
  </si>
  <si>
    <t>6*,63</t>
  </si>
  <si>
    <t>15,9</t>
  </si>
  <si>
    <t>42,48,76</t>
  </si>
  <si>
    <t>12,8,9</t>
  </si>
  <si>
    <t>5,41,65</t>
  </si>
  <si>
    <t>2,10,10</t>
  </si>
  <si>
    <t>63,80</t>
  </si>
  <si>
    <t>7,5</t>
  </si>
  <si>
    <t>95*</t>
  </si>
  <si>
    <t>68*,76</t>
  </si>
  <si>
    <t>69*,71,93*</t>
  </si>
  <si>
    <t>15,10,7</t>
  </si>
  <si>
    <t>60,91</t>
  </si>
  <si>
    <t>44,81,93</t>
  </si>
  <si>
    <t>41,43,75,94</t>
  </si>
  <si>
    <t>1,9,1,10</t>
  </si>
  <si>
    <t>38,78</t>
  </si>
  <si>
    <t>2,10</t>
  </si>
  <si>
    <t>3,17,45,53,54</t>
  </si>
  <si>
    <t>12,4,2,6,9</t>
  </si>
  <si>
    <t>19,28</t>
  </si>
  <si>
    <t>1,10*,40,54,81</t>
  </si>
  <si>
    <t>8,8,7,14,3</t>
  </si>
  <si>
    <t>50,69,69</t>
  </si>
  <si>
    <t>18,6,2</t>
  </si>
  <si>
    <t>9,79</t>
  </si>
  <si>
    <t>18*</t>
  </si>
  <si>
    <t>33,60,95</t>
  </si>
  <si>
    <t>9,3,10</t>
  </si>
  <si>
    <t>28,29*,43,90,92</t>
  </si>
  <si>
    <t>8,10,2,3,7</t>
  </si>
  <si>
    <t>3,72*</t>
  </si>
  <si>
    <t>1,36</t>
  </si>
  <si>
    <t>17,84</t>
  </si>
  <si>
    <t>1,13,16,61</t>
  </si>
  <si>
    <t>8,9,6,4</t>
  </si>
  <si>
    <t>43</t>
  </si>
  <si>
    <t>2,6*,38,61,65,66,85</t>
  </si>
  <si>
    <t>8,1,9,5,9,4,16</t>
  </si>
  <si>
    <t>26,44</t>
  </si>
  <si>
    <t>43,69,88</t>
  </si>
  <si>
    <t>7,10,1</t>
  </si>
  <si>
    <t>48,58,76</t>
  </si>
  <si>
    <t>2,9,10</t>
  </si>
  <si>
    <t>75,89</t>
  </si>
  <si>
    <t>66,77</t>
  </si>
  <si>
    <t>15*,22</t>
  </si>
  <si>
    <t>62,79</t>
  </si>
  <si>
    <t>34,49,51</t>
  </si>
  <si>
    <t>6,1,3</t>
  </si>
  <si>
    <t>33,35</t>
  </si>
  <si>
    <t>18,19</t>
  </si>
  <si>
    <t>31,37,49*,89</t>
  </si>
  <si>
    <t>2,5,8,9</t>
  </si>
  <si>
    <t>32,41*,48</t>
  </si>
  <si>
    <t>7,9,1</t>
  </si>
  <si>
    <t>31,62*</t>
  </si>
  <si>
    <t>42*,67,68,74*</t>
  </si>
  <si>
    <t>7,9,7,6</t>
  </si>
  <si>
    <t>43*,46</t>
  </si>
  <si>
    <t>9,10</t>
  </si>
  <si>
    <t>11*</t>
  </si>
  <si>
    <t>6*,58,73,83*</t>
  </si>
  <si>
    <t>8,5,18,8</t>
  </si>
  <si>
    <t>8,18,36</t>
  </si>
  <si>
    <t>28,46*,50</t>
  </si>
  <si>
    <t>9,9,6</t>
  </si>
  <si>
    <t>82,86</t>
  </si>
  <si>
    <t>2,9</t>
  </si>
  <si>
    <t>25,68</t>
  </si>
  <si>
    <t>8,1</t>
  </si>
  <si>
    <t>10,77*</t>
  </si>
  <si>
    <t>15,40</t>
  </si>
  <si>
    <t>10,76,94</t>
  </si>
  <si>
    <t>24*,88</t>
  </si>
  <si>
    <t>6,1</t>
  </si>
  <si>
    <t>15,18*,22,25,44</t>
  </si>
  <si>
    <t>12,7,6,17,2</t>
  </si>
  <si>
    <t>Team_H</t>
  </si>
  <si>
    <t>Team_A</t>
  </si>
  <si>
    <t>Score_H</t>
  </si>
  <si>
    <t>Score_A</t>
  </si>
  <si>
    <t>Time_HG</t>
  </si>
  <si>
    <t>Time_AG</t>
  </si>
  <si>
    <t>Player_HG</t>
  </si>
  <si>
    <t>Player_AG</t>
  </si>
  <si>
    <t>Constantinople</t>
  </si>
  <si>
    <t>Adrianople</t>
  </si>
  <si>
    <t>Nicaea</t>
  </si>
  <si>
    <t>Antioch</t>
  </si>
  <si>
    <t>Varna</t>
  </si>
  <si>
    <t>Ohrid</t>
  </si>
  <si>
    <t>Nicomedia</t>
  </si>
  <si>
    <t>Trebizond</t>
  </si>
  <si>
    <t>Cherson</t>
  </si>
  <si>
    <t>Sardica</t>
  </si>
  <si>
    <t>Ani</t>
  </si>
  <si>
    <t>Dyrrachium</t>
  </si>
  <si>
    <t>Edessa</t>
  </si>
  <si>
    <t>Chalcedon</t>
  </si>
  <si>
    <t>Naissus</t>
  </si>
  <si>
    <t>Bari</t>
  </si>
  <si>
    <t>Iconium</t>
  </si>
  <si>
    <t>Prilep</t>
  </si>
  <si>
    <t>Samosata</t>
  </si>
  <si>
    <t>Kars</t>
  </si>
  <si>
    <t>List of Teams</t>
  </si>
  <si>
    <t>ID</t>
  </si>
  <si>
    <t>Name</t>
  </si>
  <si>
    <t>Rank</t>
  </si>
  <si>
    <t>Check Sum</t>
  </si>
  <si>
    <t>Your Ladder - For Check Sum Calculation</t>
  </si>
  <si>
    <t>Team Name</t>
  </si>
  <si>
    <t>Primes</t>
  </si>
  <si>
    <t>List of Stop Times</t>
  </si>
  <si>
    <t>Stop Time</t>
  </si>
  <si>
    <t>Team</t>
  </si>
  <si>
    <t>Instructions</t>
  </si>
  <si>
    <t>In each of the 190 yellow cells, enter the ID number of the team that "won" the two-game series between the two teams, after consideration of the Away Goal rule.</t>
  </si>
  <si>
    <t>Bonus Check Sum</t>
  </si>
  <si>
    <t>In each of the 20 blue cells (main diagonal) and 190 grey cells (lower triangle) make sure the value of zero remains entered.</t>
  </si>
  <si>
    <t>The Away Goal rule is:  If across the two games, both teams scored the same number of total goals, then the team that scored the most Away Goals wins the series.</t>
  </si>
  <si>
    <t>If there was no winner and two-game series was still a draw after consideration of the Away Goal rule, leave a value of zero in that cell.</t>
  </si>
  <si>
    <t>When you are done, submit the value of the Bonus Check Sum (cell B32).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</si>
</sst>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);\(#,##0\);\-"/>
    <numFmt numFmtId="165" formatCode="[Red]&quot;Error&quot;;[Red]&quot;Error&quot;;&quot;OK&quot;;[Red]General"/>
    <numFmt numFmtId="166" formatCode="d\-mmm\-yy;d\-mmm\-yy;\-"/>
    <numFmt numFmtId="167" formatCode="0.00%_);\(0.00%\);\-"/>
    <numFmt numFmtId="168" formatCode="#,##0.00_);\(#,##0.00\);\-"/>
    <numFmt numFmtId="169" formatCode="###0_);\(###0\);\-"/>
  </numFmts>
  <fonts count="2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9" tint="-0.499984740745262"/>
      <name val="Arial"/>
      <family val="2"/>
    </font>
    <font>
      <sz val="10"/>
      <color rgb="FF008000"/>
      <name val="Arial"/>
      <family val="2"/>
    </font>
    <font>
      <sz val="10"/>
      <color theme="0" tint="-0.499984740745262"/>
      <name val="Arial"/>
      <family val="2"/>
    </font>
    <font>
      <b/>
      <sz val="12"/>
      <color rgb="FFC00000"/>
      <name val="Arial"/>
      <family val="2"/>
    </font>
    <font>
      <b/>
      <sz val="10"/>
      <color rgb="FF008000"/>
      <name val="Arial"/>
      <family val="2"/>
    </font>
    <font>
      <sz val="10"/>
      <color rgb="FFC00000"/>
      <name val="Arial"/>
      <family val="2"/>
    </font>
    <font>
      <sz val="9"/>
      <color rgb="FFFF0000"/>
      <name val="Arial"/>
      <family val="2"/>
    </font>
    <font>
      <b/>
      <i/>
      <sz val="12"/>
      <color theme="0"/>
      <name val="Arial"/>
      <family val="2"/>
    </font>
    <font>
      <sz val="10"/>
      <color rgb="FF0000FF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5DFA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rgb="FF0000FF"/>
      </right>
      <top style="thin">
        <color indexed="64"/>
      </top>
      <bottom style="hair">
        <color rgb="FF0000FF"/>
      </bottom>
      <diagonal/>
    </border>
    <border>
      <left style="hair">
        <color rgb="FF0000FF"/>
      </left>
      <right style="thin">
        <color indexed="64"/>
      </right>
      <top style="thin">
        <color indexed="64"/>
      </top>
      <bottom style="hair">
        <color rgb="FF0000FF"/>
      </bottom>
      <diagonal/>
    </border>
    <border>
      <left style="thin">
        <color indexed="64"/>
      </left>
      <right style="hair">
        <color rgb="FF0000FF"/>
      </right>
      <top style="hair">
        <color rgb="FF0000FF"/>
      </top>
      <bottom style="hair">
        <color rgb="FF0000FF"/>
      </bottom>
      <diagonal/>
    </border>
    <border>
      <left style="hair">
        <color rgb="FF0000FF"/>
      </left>
      <right style="thin">
        <color indexed="64"/>
      </right>
      <top style="hair">
        <color rgb="FF0000FF"/>
      </top>
      <bottom style="hair">
        <color rgb="FF0000FF"/>
      </bottom>
      <diagonal/>
    </border>
    <border>
      <left style="thin">
        <color indexed="64"/>
      </left>
      <right style="hair">
        <color rgb="FF0000FF"/>
      </right>
      <top style="hair">
        <color rgb="FF0000FF"/>
      </top>
      <bottom style="thin">
        <color indexed="64"/>
      </bottom>
      <diagonal/>
    </border>
    <border>
      <left style="hair">
        <color rgb="FF0000FF"/>
      </left>
      <right style="thin">
        <color indexed="64"/>
      </right>
      <top style="hair">
        <color rgb="FF0000FF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rgb="FF0000FF"/>
      </right>
      <top style="hair">
        <color rgb="FF0000FF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rgb="FF0000FF"/>
      </right>
      <top style="thin">
        <color auto="1"/>
      </top>
      <bottom/>
      <diagonal/>
    </border>
    <border>
      <left style="hair">
        <color rgb="FF0000FF"/>
      </left>
      <right style="hair">
        <color rgb="FF0000FF"/>
      </right>
      <top style="thin">
        <color auto="1"/>
      </top>
      <bottom style="hair">
        <color rgb="FF0000FF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hair">
        <color rgb="FF0000FF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0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33" borderId="10" applyNumberFormat="0" applyAlignment="0">
      <protection locked="0"/>
    </xf>
    <xf numFmtId="165" fontId="19" fillId="34" borderId="0" applyBorder="0" applyAlignment="0"/>
    <xf numFmtId="164" fontId="20" fillId="35" borderId="0" applyBorder="0" applyAlignment="0"/>
    <xf numFmtId="164" fontId="21" fillId="0" borderId="0" applyFill="0" applyBorder="0"/>
    <xf numFmtId="165" fontId="22" fillId="36" borderId="11">
      <alignment horizontal="left"/>
    </xf>
    <xf numFmtId="164" fontId="23" fillId="37" borderId="10" applyNumberFormat="0" applyBorder="0" applyAlignment="0" applyProtection="0">
      <alignment horizontal="right"/>
      <protection locked="0"/>
    </xf>
    <xf numFmtId="0" fontId="24" fillId="0" borderId="0" applyNumberFormat="0" applyFill="0" applyBorder="0" applyAlignment="0"/>
    <xf numFmtId="4" fontId="16" fillId="38" borderId="12">
      <alignment horizontal="left"/>
    </xf>
    <xf numFmtId="0" fontId="25" fillId="39" borderId="0" applyNumberFormat="0" applyFont="0" applyAlignment="0"/>
    <xf numFmtId="0" fontId="26" fillId="0" borderId="0" applyNumberFormat="0" applyFill="0" applyBorder="0" applyAlignment="0"/>
    <xf numFmtId="0" fontId="27" fillId="0" borderId="0" applyNumberFormat="0" applyFill="0" applyBorder="0" applyAlignment="0"/>
    <xf numFmtId="164" fontId="26" fillId="40" borderId="10">
      <protection locked="0"/>
    </xf>
    <xf numFmtId="164" fontId="26" fillId="41" borderId="10">
      <protection locked="0"/>
    </xf>
    <xf numFmtId="166" fontId="26" fillId="40" borderId="10">
      <protection locked="0"/>
    </xf>
    <xf numFmtId="164" fontId="26" fillId="0" borderId="10"/>
    <xf numFmtId="167" fontId="26" fillId="40" borderId="10">
      <protection locked="0"/>
    </xf>
    <xf numFmtId="164" fontId="1" fillId="0" borderId="0" applyBorder="0"/>
    <xf numFmtId="168" fontId="1" fillId="0" borderId="0" applyBorder="0"/>
    <xf numFmtId="164" fontId="16" fillId="0" borderId="0" applyBorder="0"/>
    <xf numFmtId="166" fontId="1" fillId="0" borderId="0" applyBorder="0"/>
    <xf numFmtId="167" fontId="28" fillId="0" borderId="0" applyFill="0" applyBorder="0" applyAlignment="0"/>
    <xf numFmtId="169" fontId="1" fillId="0" borderId="0" applyBorder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6" fillId="40" borderId="10">
      <protection locked="0"/>
    </xf>
  </cellStyleXfs>
  <cellXfs count="57">
    <xf numFmtId="0" fontId="0" fillId="0" borderId="0" xfId="0"/>
    <xf numFmtId="164" fontId="26" fillId="0" borderId="10" xfId="58"/>
    <xf numFmtId="0" fontId="16" fillId="0" borderId="0" xfId="0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/>
    <xf numFmtId="0" fontId="16" fillId="0" borderId="14" xfId="0" applyFont="1" applyBorder="1" applyAlignment="1">
      <alignment horizontal="center"/>
    </xf>
    <xf numFmtId="0" fontId="16" fillId="0" borderId="14" xfId="0" applyFont="1" applyBorder="1"/>
    <xf numFmtId="0" fontId="16" fillId="0" borderId="15" xfId="0" applyFont="1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16" fillId="0" borderId="14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0" xfId="0" applyAlignment="1">
      <alignment horizontal="left"/>
    </xf>
    <xf numFmtId="164" fontId="1" fillId="42" borderId="22" xfId="60" applyFill="1" applyBorder="1" applyAlignment="1">
      <alignment horizontal="center"/>
    </xf>
    <xf numFmtId="164" fontId="1" fillId="42" borderId="23" xfId="60" applyFill="1" applyBorder="1" applyAlignment="1">
      <alignment horizontal="center"/>
    </xf>
    <xf numFmtId="164" fontId="1" fillId="42" borderId="24" xfId="60" applyFill="1" applyBorder="1" applyAlignment="1">
      <alignment horizontal="center"/>
    </xf>
    <xf numFmtId="0" fontId="16" fillId="0" borderId="25" xfId="0" applyFont="1" applyBorder="1"/>
    <xf numFmtId="0" fontId="0" fillId="0" borderId="26" xfId="0" applyBorder="1"/>
    <xf numFmtId="0" fontId="0" fillId="43" borderId="27" xfId="0" applyFill="1" applyBorder="1" applyAlignment="1">
      <alignment horizontal="center"/>
    </xf>
    <xf numFmtId="164" fontId="26" fillId="0" borderId="10" xfId="58" applyAlignment="1">
      <alignment horizontal="center"/>
    </xf>
    <xf numFmtId="164" fontId="26" fillId="40" borderId="28" xfId="55" applyBorder="1" applyAlignment="1">
      <alignment horizontal="center"/>
      <protection locked="0"/>
    </xf>
    <xf numFmtId="164" fontId="26" fillId="40" borderId="29" xfId="55" applyBorder="1">
      <protection locked="0"/>
    </xf>
    <xf numFmtId="164" fontId="26" fillId="40" borderId="30" xfId="55" applyBorder="1" applyAlignment="1">
      <alignment horizontal="center"/>
      <protection locked="0"/>
    </xf>
    <xf numFmtId="164" fontId="26" fillId="40" borderId="31" xfId="55" applyBorder="1">
      <protection locked="0"/>
    </xf>
    <xf numFmtId="164" fontId="26" fillId="40" borderId="32" xfId="55" applyBorder="1" applyAlignment="1">
      <alignment horizontal="center"/>
      <protection locked="0"/>
    </xf>
    <xf numFmtId="164" fontId="26" fillId="40" borderId="33" xfId="55" applyBorder="1">
      <protection locked="0"/>
    </xf>
    <xf numFmtId="164" fontId="26" fillId="40" borderId="10" xfId="55">
      <protection locked="0"/>
    </xf>
    <xf numFmtId="164" fontId="1" fillId="0" borderId="0" xfId="60"/>
    <xf numFmtId="164" fontId="1" fillId="0" borderId="0" xfId="60" applyAlignment="1">
      <alignment horizontal="center"/>
    </xf>
    <xf numFmtId="164" fontId="0" fillId="0" borderId="0" xfId="60" applyFont="1"/>
    <xf numFmtId="164" fontId="0" fillId="0" borderId="0" xfId="60" applyFont="1" applyAlignment="1">
      <alignment horizontal="center" vertical="center"/>
    </xf>
    <xf numFmtId="164" fontId="0" fillId="0" borderId="0" xfId="60" applyFont="1" applyAlignment="1">
      <alignment horizontal="right"/>
    </xf>
    <xf numFmtId="164" fontId="1" fillId="0" borderId="34" xfId="60" applyBorder="1"/>
    <xf numFmtId="164" fontId="26" fillId="41" borderId="35" xfId="56" applyBorder="1">
      <protection locked="0"/>
    </xf>
    <xf numFmtId="164" fontId="20" fillId="35" borderId="0" xfId="46" applyBorder="1"/>
    <xf numFmtId="164" fontId="1" fillId="0" borderId="36" xfId="60" applyBorder="1" applyAlignment="1">
      <alignment textRotation="90"/>
    </xf>
    <xf numFmtId="164" fontId="26" fillId="41" borderId="37" xfId="56" applyBorder="1">
      <protection locked="0"/>
    </xf>
    <xf numFmtId="164" fontId="26" fillId="40" borderId="38" xfId="55" applyBorder="1">
      <protection locked="0"/>
    </xf>
    <xf numFmtId="164" fontId="20" fillId="35" borderId="39" xfId="46" applyBorder="1"/>
    <xf numFmtId="164" fontId="26" fillId="40" borderId="10" xfId="55" applyBorder="1">
      <protection locked="0"/>
    </xf>
    <xf numFmtId="164" fontId="20" fillId="35" borderId="40" xfId="46" applyBorder="1"/>
    <xf numFmtId="164" fontId="20" fillId="35" borderId="41" xfId="46" applyBorder="1"/>
    <xf numFmtId="164" fontId="26" fillId="41" borderId="42" xfId="56" applyBorder="1">
      <protection locked="0"/>
    </xf>
    <xf numFmtId="164" fontId="16" fillId="0" borderId="0" xfId="62"/>
    <xf numFmtId="0" fontId="0" fillId="43" borderId="45" xfId="0" applyFill="1" applyBorder="1" applyAlignment="1">
      <alignment horizontal="center"/>
    </xf>
    <xf numFmtId="164" fontId="16" fillId="43" borderId="43" xfId="62" applyFill="1" applyBorder="1"/>
    <xf numFmtId="164" fontId="1" fillId="43" borderId="43" xfId="60" applyFill="1" applyBorder="1"/>
    <xf numFmtId="164" fontId="1" fillId="43" borderId="44" xfId="60" applyFill="1" applyBorder="1"/>
    <xf numFmtId="164" fontId="0" fillId="0" borderId="0" xfId="60" quotePrefix="1" applyFont="1"/>
  </cellXfs>
  <cellStyles count="70">
    <cellStyle name="20% - Accent1" xfId="21" builtinId="30" hidden="1"/>
    <cellStyle name="20% - Accent2" xfId="25" builtinId="34" hidden="1"/>
    <cellStyle name="20% - Accent3" xfId="29" builtinId="38" hidden="1"/>
    <cellStyle name="20% - Accent4" xfId="33" builtinId="42" hidden="1"/>
    <cellStyle name="20% - Accent5" xfId="37" builtinId="46" hidden="1"/>
    <cellStyle name="20% - Accent6" xfId="41" builtinId="50" hidden="1"/>
    <cellStyle name="40% - Accent1" xfId="22" builtinId="31" hidden="1"/>
    <cellStyle name="40% - Accent2" xfId="26" builtinId="35" hidden="1"/>
    <cellStyle name="40% - Accent3" xfId="30" builtinId="39" hidden="1"/>
    <cellStyle name="40% - Accent4" xfId="34" builtinId="43" hidden="1"/>
    <cellStyle name="40% - Accent5" xfId="38" builtinId="47" hidden="1"/>
    <cellStyle name="40% - Accent6" xfId="42" builtinId="51" hidden="1"/>
    <cellStyle name="60% - Accent1" xfId="23" builtinId="32" hidden="1"/>
    <cellStyle name="60% - Accent2" xfId="27" builtinId="36" hidden="1"/>
    <cellStyle name="60% - Accent3" xfId="31" builtinId="40" hidden="1"/>
    <cellStyle name="60% - Accent4" xfId="35" builtinId="44" hidden="1"/>
    <cellStyle name="60% - Accent5" xfId="39" builtinId="48" hidden="1"/>
    <cellStyle name="60% - Accent6" xfId="43" builtinId="52" hidden="1"/>
    <cellStyle name="Accent1" xfId="20" builtinId="29" hidden="1"/>
    <cellStyle name="Accent2" xfId="24" builtinId="33" hidden="1"/>
    <cellStyle name="Accent3" xfId="28" builtinId="37" hidden="1"/>
    <cellStyle name="Accent4" xfId="32" builtinId="41" hidden="1"/>
    <cellStyle name="Accent5" xfId="36" builtinId="45" hidden="1"/>
    <cellStyle name="Accent6" xfId="40" builtinId="49" hidden="1"/>
    <cellStyle name="Bad" xfId="9" builtinId="27" hidden="1"/>
    <cellStyle name="Calculation" xfId="13" builtinId="22" hidden="1"/>
    <cellStyle name="Check Cell" xfId="15" builtinId="23" hidden="1"/>
    <cellStyle name="Comma" xfId="66" builtinId="3" hidden="1"/>
    <cellStyle name="Comma [0]" xfId="1" builtinId="6" hidden="1"/>
    <cellStyle name="Currency" xfId="67" builtinId="4" hidden="1"/>
    <cellStyle name="Currency [0]" xfId="2" builtinId="7" hidden="1"/>
    <cellStyle name="Explanatory Text" xfId="18" builtinId="53" hidden="1"/>
    <cellStyle name="F Check NonZero" xfId="45"/>
    <cellStyle name="F Grey-Grey" xfId="46"/>
    <cellStyle name="F Header 2" xfId="47"/>
    <cellStyle name="F Integrity" xfId="48"/>
    <cellStyle name="F range" xfId="50"/>
    <cellStyle name="F S1" xfId="49"/>
    <cellStyle name="F S2" xfId="44"/>
    <cellStyle name="F Section Header" xfId="51"/>
    <cellStyle name="F TopHeader" xfId="52"/>
    <cellStyle name="F Units" xfId="53"/>
    <cellStyle name="F Wkg text" xfId="54"/>
    <cellStyle name="F-A 0dp" xfId="55"/>
    <cellStyle name="F-A 0dp Admin" xfId="56"/>
    <cellStyle name="F-A 2dp" xfId="69"/>
    <cellStyle name="F-A Date" xfId="57"/>
    <cellStyle name="F-A Fixed 0dp" xfId="58"/>
    <cellStyle name="F-A Pct2dp" xfId="59"/>
    <cellStyle name="F-C 0dp Num" xfId="60"/>
    <cellStyle name="F-C 2dp Num" xfId="61"/>
    <cellStyle name="F-C Bld 0dp" xfId="62"/>
    <cellStyle name="F-C Date" xfId="63"/>
    <cellStyle name="F-C Pct 2DP" xfId="64"/>
    <cellStyle name="F-C Year" xfId="65"/>
    <cellStyle name="Good" xfId="8" builtinId="26" hidden="1"/>
    <cellStyle name="Heading 1" xfId="4" builtinId="16" hidden="1"/>
    <cellStyle name="Heading 2" xfId="5" builtinId="17" hidden="1"/>
    <cellStyle name="Heading 3" xfId="6" builtinId="18" hidden="1"/>
    <cellStyle name="Heading 4" xfId="7" builtinId="19" hidden="1"/>
    <cellStyle name="Input" xfId="11" builtinId="20" hidden="1"/>
    <cellStyle name="Linked Cell" xfId="14" builtinId="24" hidden="1"/>
    <cellStyle name="Neutral" xfId="10" builtinId="28" hidden="1"/>
    <cellStyle name="Normal" xfId="0" builtinId="0"/>
    <cellStyle name="Note" xfId="17" builtinId="10" hidden="1"/>
    <cellStyle name="Output" xfId="12" builtinId="21" hidden="1"/>
    <cellStyle name="Percent" xfId="68" builtinId="5" hidden="1"/>
    <cellStyle name="Title" xfId="3" builtinId="15" hidden="1"/>
    <cellStyle name="Total" xfId="19" builtinId="25" hidden="1"/>
    <cellStyle name="Warning Text" xfId="16" builtinId="11" hidden="1"/>
  </cellStyles>
  <dxfs count="0"/>
  <tableStyles count="0" defaultTableStyle="TableStyleMedium2" defaultPivotStyle="PivotStyleLight16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1"/>
  <sheetViews>
    <sheetView showGridLines="0" tabSelected="1" workbookViewId="0"/>
  </sheetViews>
  <sheetFormatPr defaultRowHeight="12.75" x14ac:dyDescent="0.2"/>
  <cols>
    <col min="1" max="1" width="12.7109375" customWidth="1"/>
    <col min="3" max="4" width="15.7109375" style="20" customWidth="1"/>
    <col min="7" max="10" width="20.7109375" customWidth="1"/>
  </cols>
  <sheetData>
    <row r="1" spans="1:10" x14ac:dyDescent="0.2">
      <c r="A1" s="5" t="s">
        <v>0</v>
      </c>
      <c r="B1" s="6" t="s">
        <v>1</v>
      </c>
      <c r="C1" s="17" t="s">
        <v>989</v>
      </c>
      <c r="D1" s="17" t="s">
        <v>990</v>
      </c>
      <c r="E1" s="6" t="s">
        <v>991</v>
      </c>
      <c r="F1" s="6" t="s">
        <v>992</v>
      </c>
      <c r="G1" s="7" t="s">
        <v>993</v>
      </c>
      <c r="H1" s="7" t="s">
        <v>994</v>
      </c>
      <c r="I1" s="7" t="s">
        <v>995</v>
      </c>
      <c r="J1" s="8" t="s">
        <v>996</v>
      </c>
    </row>
    <row r="2" spans="1:10" x14ac:dyDescent="0.2">
      <c r="A2" s="9" t="s">
        <v>2</v>
      </c>
      <c r="B2" s="10">
        <v>1</v>
      </c>
      <c r="C2" s="18" t="s">
        <v>1013</v>
      </c>
      <c r="D2" s="18" t="s">
        <v>1015</v>
      </c>
      <c r="E2" s="10">
        <v>1</v>
      </c>
      <c r="F2" s="10">
        <v>0</v>
      </c>
      <c r="G2" s="11" t="s">
        <v>228</v>
      </c>
      <c r="H2" s="11" t="s">
        <v>192</v>
      </c>
      <c r="I2" s="11" t="s">
        <v>229</v>
      </c>
      <c r="J2" s="12" t="s">
        <v>192</v>
      </c>
    </row>
    <row r="3" spans="1:10" x14ac:dyDescent="0.2">
      <c r="A3" s="9" t="s">
        <v>3</v>
      </c>
      <c r="B3" s="10">
        <v>1</v>
      </c>
      <c r="C3" s="18" t="s">
        <v>1011</v>
      </c>
      <c r="D3" s="18" t="s">
        <v>1002</v>
      </c>
      <c r="E3" s="10">
        <v>2</v>
      </c>
      <c r="F3" s="10">
        <v>3</v>
      </c>
      <c r="G3" s="11" t="s">
        <v>230</v>
      </c>
      <c r="H3" s="11" t="s">
        <v>232</v>
      </c>
      <c r="I3" s="11" t="s">
        <v>231</v>
      </c>
      <c r="J3" s="12" t="s">
        <v>233</v>
      </c>
    </row>
    <row r="4" spans="1:10" x14ac:dyDescent="0.2">
      <c r="A4" s="9" t="s">
        <v>3</v>
      </c>
      <c r="B4" s="10">
        <v>1</v>
      </c>
      <c r="C4" s="18" t="s">
        <v>997</v>
      </c>
      <c r="D4" s="18" t="s">
        <v>1001</v>
      </c>
      <c r="E4" s="10">
        <v>0</v>
      </c>
      <c r="F4" s="10">
        <v>0</v>
      </c>
      <c r="G4" s="11" t="s">
        <v>192</v>
      </c>
      <c r="H4" s="11" t="s">
        <v>192</v>
      </c>
      <c r="I4" s="11" t="s">
        <v>192</v>
      </c>
      <c r="J4" s="12" t="s">
        <v>192</v>
      </c>
    </row>
    <row r="5" spans="1:10" x14ac:dyDescent="0.2">
      <c r="A5" s="9" t="s">
        <v>4</v>
      </c>
      <c r="B5" s="10">
        <v>1</v>
      </c>
      <c r="C5" s="18" t="s">
        <v>998</v>
      </c>
      <c r="D5" s="18" t="s">
        <v>1012</v>
      </c>
      <c r="E5" s="10">
        <v>0</v>
      </c>
      <c r="F5" s="10">
        <v>0</v>
      </c>
      <c r="G5" s="11" t="s">
        <v>192</v>
      </c>
      <c r="H5" s="11" t="s">
        <v>192</v>
      </c>
      <c r="I5" s="11" t="s">
        <v>192</v>
      </c>
      <c r="J5" s="12" t="s">
        <v>192</v>
      </c>
    </row>
    <row r="6" spans="1:10" x14ac:dyDescent="0.2">
      <c r="A6" s="9" t="s">
        <v>4</v>
      </c>
      <c r="B6" s="10">
        <v>1</v>
      </c>
      <c r="C6" s="18" t="s">
        <v>1016</v>
      </c>
      <c r="D6" s="18" t="s">
        <v>1014</v>
      </c>
      <c r="E6" s="10">
        <v>6</v>
      </c>
      <c r="F6" s="10">
        <v>0</v>
      </c>
      <c r="G6" s="11" t="s">
        <v>234</v>
      </c>
      <c r="H6" s="11" t="s">
        <v>192</v>
      </c>
      <c r="I6" s="11" t="s">
        <v>235</v>
      </c>
      <c r="J6" s="12" t="s">
        <v>192</v>
      </c>
    </row>
    <row r="7" spans="1:10" x14ac:dyDescent="0.2">
      <c r="A7" s="9" t="s">
        <v>4</v>
      </c>
      <c r="B7" s="10">
        <v>1</v>
      </c>
      <c r="C7" s="18" t="s">
        <v>1009</v>
      </c>
      <c r="D7" s="18" t="s">
        <v>1006</v>
      </c>
      <c r="E7" s="10">
        <v>2</v>
      </c>
      <c r="F7" s="10">
        <v>2</v>
      </c>
      <c r="G7" s="11" t="s">
        <v>236</v>
      </c>
      <c r="H7" s="11" t="s">
        <v>238</v>
      </c>
      <c r="I7" s="11" t="s">
        <v>237</v>
      </c>
      <c r="J7" s="12" t="s">
        <v>239</v>
      </c>
    </row>
    <row r="8" spans="1:10" x14ac:dyDescent="0.2">
      <c r="A8" s="9" t="s">
        <v>5</v>
      </c>
      <c r="B8" s="10">
        <v>1</v>
      </c>
      <c r="C8" s="18" t="s">
        <v>999</v>
      </c>
      <c r="D8" s="18" t="s">
        <v>1003</v>
      </c>
      <c r="E8" s="10">
        <v>0</v>
      </c>
      <c r="F8" s="10">
        <v>7</v>
      </c>
      <c r="G8" s="11" t="s">
        <v>192</v>
      </c>
      <c r="H8" s="11" t="s">
        <v>240</v>
      </c>
      <c r="I8" s="11" t="s">
        <v>192</v>
      </c>
      <c r="J8" s="12" t="s">
        <v>241</v>
      </c>
    </row>
    <row r="9" spans="1:10" x14ac:dyDescent="0.2">
      <c r="A9" s="9" t="s">
        <v>5</v>
      </c>
      <c r="B9" s="10">
        <v>1</v>
      </c>
      <c r="C9" s="18" t="s">
        <v>1005</v>
      </c>
      <c r="D9" s="18" t="s">
        <v>1007</v>
      </c>
      <c r="E9" s="10">
        <v>5</v>
      </c>
      <c r="F9" s="10">
        <v>2</v>
      </c>
      <c r="G9" s="11" t="s">
        <v>242</v>
      </c>
      <c r="H9" s="11" t="s">
        <v>244</v>
      </c>
      <c r="I9" s="11" t="s">
        <v>243</v>
      </c>
      <c r="J9" s="12" t="s">
        <v>245</v>
      </c>
    </row>
    <row r="10" spans="1:10" x14ac:dyDescent="0.2">
      <c r="A10" s="9" t="s">
        <v>5</v>
      </c>
      <c r="B10" s="10">
        <v>1</v>
      </c>
      <c r="C10" s="18" t="s">
        <v>1010</v>
      </c>
      <c r="D10" s="18" t="s">
        <v>1000</v>
      </c>
      <c r="E10" s="10">
        <v>2</v>
      </c>
      <c r="F10" s="10">
        <v>2</v>
      </c>
      <c r="G10" s="11" t="s">
        <v>246</v>
      </c>
      <c r="H10" s="11" t="s">
        <v>248</v>
      </c>
      <c r="I10" s="11" t="s">
        <v>247</v>
      </c>
      <c r="J10" s="12" t="s">
        <v>249</v>
      </c>
    </row>
    <row r="11" spans="1:10" x14ac:dyDescent="0.2">
      <c r="A11" s="9" t="s">
        <v>6</v>
      </c>
      <c r="B11" s="10">
        <v>1</v>
      </c>
      <c r="C11" s="18" t="s">
        <v>1008</v>
      </c>
      <c r="D11" s="18" t="s">
        <v>1004</v>
      </c>
      <c r="E11" s="10">
        <v>0</v>
      </c>
      <c r="F11" s="10">
        <v>2</v>
      </c>
      <c r="G11" s="11" t="s">
        <v>192</v>
      </c>
      <c r="H11" s="11" t="s">
        <v>250</v>
      </c>
      <c r="I11" s="11" t="s">
        <v>192</v>
      </c>
      <c r="J11" s="12" t="s">
        <v>251</v>
      </c>
    </row>
    <row r="12" spans="1:10" x14ac:dyDescent="0.2">
      <c r="A12" s="9" t="s">
        <v>7</v>
      </c>
      <c r="B12" s="10">
        <v>2</v>
      </c>
      <c r="C12" s="18" t="s">
        <v>1006</v>
      </c>
      <c r="D12" s="18" t="s">
        <v>1015</v>
      </c>
      <c r="E12" s="10">
        <v>3</v>
      </c>
      <c r="F12" s="10">
        <v>1</v>
      </c>
      <c r="G12" s="11" t="s">
        <v>252</v>
      </c>
      <c r="H12" s="11" t="s">
        <v>254</v>
      </c>
      <c r="I12" s="11" t="s">
        <v>253</v>
      </c>
      <c r="J12" s="12" t="s">
        <v>255</v>
      </c>
    </row>
    <row r="13" spans="1:10" x14ac:dyDescent="0.2">
      <c r="A13" s="9" t="s">
        <v>8</v>
      </c>
      <c r="B13" s="10">
        <v>2</v>
      </c>
      <c r="C13" s="18" t="s">
        <v>1012</v>
      </c>
      <c r="D13" s="18" t="s">
        <v>1011</v>
      </c>
      <c r="E13" s="10">
        <v>0</v>
      </c>
      <c r="F13" s="10">
        <v>2</v>
      </c>
      <c r="G13" s="11" t="s">
        <v>192</v>
      </c>
      <c r="H13" s="11" t="s">
        <v>256</v>
      </c>
      <c r="I13" s="11" t="s">
        <v>192</v>
      </c>
      <c r="J13" s="12" t="s">
        <v>257</v>
      </c>
    </row>
    <row r="14" spans="1:10" x14ac:dyDescent="0.2">
      <c r="A14" s="9" t="s">
        <v>8</v>
      </c>
      <c r="B14" s="10">
        <v>2</v>
      </c>
      <c r="C14" s="18" t="s">
        <v>997</v>
      </c>
      <c r="D14" s="18" t="s">
        <v>1009</v>
      </c>
      <c r="E14" s="10">
        <v>2</v>
      </c>
      <c r="F14" s="10">
        <v>1</v>
      </c>
      <c r="G14" s="11" t="s">
        <v>258</v>
      </c>
      <c r="H14" s="11" t="s">
        <v>260</v>
      </c>
      <c r="I14" s="11" t="s">
        <v>259</v>
      </c>
      <c r="J14" s="12" t="s">
        <v>255</v>
      </c>
    </row>
    <row r="15" spans="1:10" x14ac:dyDescent="0.2">
      <c r="A15" s="9" t="s">
        <v>9</v>
      </c>
      <c r="B15" s="10">
        <v>2</v>
      </c>
      <c r="C15" s="18" t="s">
        <v>1007</v>
      </c>
      <c r="D15" s="18" t="s">
        <v>1003</v>
      </c>
      <c r="E15" s="10">
        <v>1</v>
      </c>
      <c r="F15" s="10">
        <v>1</v>
      </c>
      <c r="G15" s="11" t="s">
        <v>261</v>
      </c>
      <c r="H15" s="11" t="s">
        <v>263</v>
      </c>
      <c r="I15" s="11" t="s">
        <v>262</v>
      </c>
      <c r="J15" s="12" t="s">
        <v>264</v>
      </c>
    </row>
    <row r="16" spans="1:10" x14ac:dyDescent="0.2">
      <c r="A16" s="9" t="s">
        <v>9</v>
      </c>
      <c r="B16" s="10">
        <v>2</v>
      </c>
      <c r="C16" s="18" t="s">
        <v>1008</v>
      </c>
      <c r="D16" s="18" t="s">
        <v>998</v>
      </c>
      <c r="E16" s="10">
        <v>1</v>
      </c>
      <c r="F16" s="10">
        <v>1</v>
      </c>
      <c r="G16" s="11" t="s">
        <v>265</v>
      </c>
      <c r="H16" s="11" t="s">
        <v>200</v>
      </c>
      <c r="I16" s="11" t="s">
        <v>262</v>
      </c>
      <c r="J16" s="12" t="s">
        <v>262</v>
      </c>
    </row>
    <row r="17" spans="1:10" x14ac:dyDescent="0.2">
      <c r="A17" s="9" t="s">
        <v>9</v>
      </c>
      <c r="B17" s="10">
        <v>2</v>
      </c>
      <c r="C17" s="18" t="s">
        <v>1005</v>
      </c>
      <c r="D17" s="18" t="s">
        <v>1013</v>
      </c>
      <c r="E17" s="10">
        <v>3</v>
      </c>
      <c r="F17" s="10">
        <v>2</v>
      </c>
      <c r="G17" s="11" t="s">
        <v>266</v>
      </c>
      <c r="H17" s="11" t="s">
        <v>268</v>
      </c>
      <c r="I17" s="11" t="s">
        <v>267</v>
      </c>
      <c r="J17" s="12" t="s">
        <v>269</v>
      </c>
    </row>
    <row r="18" spans="1:10" x14ac:dyDescent="0.2">
      <c r="A18" s="9" t="s">
        <v>10</v>
      </c>
      <c r="B18" s="10">
        <v>2</v>
      </c>
      <c r="C18" s="18" t="s">
        <v>1000</v>
      </c>
      <c r="D18" s="18" t="s">
        <v>999</v>
      </c>
      <c r="E18" s="10">
        <v>2</v>
      </c>
      <c r="F18" s="10">
        <v>1</v>
      </c>
      <c r="G18" s="11" t="s">
        <v>270</v>
      </c>
      <c r="H18" s="11" t="s">
        <v>272</v>
      </c>
      <c r="I18" s="11" t="s">
        <v>271</v>
      </c>
      <c r="J18" s="12" t="s">
        <v>273</v>
      </c>
    </row>
    <row r="19" spans="1:10" x14ac:dyDescent="0.2">
      <c r="A19" s="9" t="s">
        <v>10</v>
      </c>
      <c r="B19" s="10">
        <v>2</v>
      </c>
      <c r="C19" s="18" t="s">
        <v>1004</v>
      </c>
      <c r="D19" s="18" t="s">
        <v>1014</v>
      </c>
      <c r="E19" s="10">
        <v>0</v>
      </c>
      <c r="F19" s="10">
        <v>0</v>
      </c>
      <c r="G19" s="11" t="s">
        <v>192</v>
      </c>
      <c r="H19" s="11" t="s">
        <v>192</v>
      </c>
      <c r="I19" s="11" t="s">
        <v>192</v>
      </c>
      <c r="J19" s="12" t="s">
        <v>192</v>
      </c>
    </row>
    <row r="20" spans="1:10" x14ac:dyDescent="0.2">
      <c r="A20" s="9" t="s">
        <v>10</v>
      </c>
      <c r="B20" s="10">
        <v>2</v>
      </c>
      <c r="C20" s="18" t="s">
        <v>1001</v>
      </c>
      <c r="D20" s="18" t="s">
        <v>1002</v>
      </c>
      <c r="E20" s="10">
        <v>2</v>
      </c>
      <c r="F20" s="10">
        <v>1</v>
      </c>
      <c r="G20" s="11" t="s">
        <v>274</v>
      </c>
      <c r="H20" s="11" t="s">
        <v>264</v>
      </c>
      <c r="I20" s="11" t="s">
        <v>275</v>
      </c>
      <c r="J20" s="12" t="s">
        <v>276</v>
      </c>
    </row>
    <row r="21" spans="1:10" x14ac:dyDescent="0.2">
      <c r="A21" s="9" t="s">
        <v>11</v>
      </c>
      <c r="B21" s="10">
        <v>2</v>
      </c>
      <c r="C21" s="18" t="s">
        <v>1010</v>
      </c>
      <c r="D21" s="18" t="s">
        <v>1016</v>
      </c>
      <c r="E21" s="10">
        <v>3</v>
      </c>
      <c r="F21" s="10">
        <v>1</v>
      </c>
      <c r="G21" s="11" t="s">
        <v>277</v>
      </c>
      <c r="H21" s="11" t="s">
        <v>272</v>
      </c>
      <c r="I21" s="11" t="s">
        <v>278</v>
      </c>
      <c r="J21" s="12" t="s">
        <v>276</v>
      </c>
    </row>
    <row r="22" spans="1:10" x14ac:dyDescent="0.2">
      <c r="A22" s="9" t="s">
        <v>12</v>
      </c>
      <c r="B22" s="10">
        <v>3</v>
      </c>
      <c r="C22" s="18" t="s">
        <v>1008</v>
      </c>
      <c r="D22" s="18" t="s">
        <v>1005</v>
      </c>
      <c r="E22" s="10">
        <v>0</v>
      </c>
      <c r="F22" s="10">
        <v>2</v>
      </c>
      <c r="G22" s="11" t="s">
        <v>192</v>
      </c>
      <c r="H22" s="11" t="s">
        <v>279</v>
      </c>
      <c r="I22" s="11" t="s">
        <v>192</v>
      </c>
      <c r="J22" s="12" t="s">
        <v>280</v>
      </c>
    </row>
    <row r="23" spans="1:10" x14ac:dyDescent="0.2">
      <c r="A23" s="9" t="s">
        <v>13</v>
      </c>
      <c r="B23" s="10">
        <v>3</v>
      </c>
      <c r="C23" s="18" t="s">
        <v>997</v>
      </c>
      <c r="D23" s="18" t="s">
        <v>998</v>
      </c>
      <c r="E23" s="10">
        <v>3</v>
      </c>
      <c r="F23" s="10">
        <v>2</v>
      </c>
      <c r="G23" s="11" t="s">
        <v>281</v>
      </c>
      <c r="H23" s="11" t="s">
        <v>283</v>
      </c>
      <c r="I23" s="11" t="s">
        <v>282</v>
      </c>
      <c r="J23" s="12" t="s">
        <v>284</v>
      </c>
    </row>
    <row r="24" spans="1:10" x14ac:dyDescent="0.2">
      <c r="A24" s="9" t="s">
        <v>13</v>
      </c>
      <c r="B24" s="10">
        <v>3</v>
      </c>
      <c r="C24" s="18" t="s">
        <v>1003</v>
      </c>
      <c r="D24" s="18" t="s">
        <v>1004</v>
      </c>
      <c r="E24" s="10">
        <v>2</v>
      </c>
      <c r="F24" s="10">
        <v>2</v>
      </c>
      <c r="G24" s="11" t="s">
        <v>285</v>
      </c>
      <c r="H24" s="11" t="s">
        <v>287</v>
      </c>
      <c r="I24" s="11" t="s">
        <v>286</v>
      </c>
      <c r="J24" s="12" t="s">
        <v>288</v>
      </c>
    </row>
    <row r="25" spans="1:10" x14ac:dyDescent="0.2">
      <c r="A25" s="9" t="s">
        <v>14</v>
      </c>
      <c r="B25" s="10">
        <v>3</v>
      </c>
      <c r="C25" s="18" t="s">
        <v>1016</v>
      </c>
      <c r="D25" s="18" t="s">
        <v>1000</v>
      </c>
      <c r="E25" s="10">
        <v>3</v>
      </c>
      <c r="F25" s="10">
        <v>5</v>
      </c>
      <c r="G25" s="11" t="s">
        <v>289</v>
      </c>
      <c r="H25" s="11" t="s">
        <v>291</v>
      </c>
      <c r="I25" s="11" t="s">
        <v>290</v>
      </c>
      <c r="J25" s="12" t="s">
        <v>292</v>
      </c>
    </row>
    <row r="26" spans="1:10" x14ac:dyDescent="0.2">
      <c r="A26" s="9" t="s">
        <v>14</v>
      </c>
      <c r="B26" s="10">
        <v>3</v>
      </c>
      <c r="C26" s="18" t="s">
        <v>1009</v>
      </c>
      <c r="D26" s="18" t="s">
        <v>1010</v>
      </c>
      <c r="E26" s="10">
        <v>0</v>
      </c>
      <c r="F26" s="10">
        <v>4</v>
      </c>
      <c r="G26" s="11" t="s">
        <v>192</v>
      </c>
      <c r="H26" s="11" t="s">
        <v>293</v>
      </c>
      <c r="I26" s="11" t="s">
        <v>192</v>
      </c>
      <c r="J26" s="12" t="s">
        <v>294</v>
      </c>
    </row>
    <row r="27" spans="1:10" x14ac:dyDescent="0.2">
      <c r="A27" s="9" t="s">
        <v>14</v>
      </c>
      <c r="B27" s="10">
        <v>3</v>
      </c>
      <c r="C27" s="18" t="s">
        <v>1014</v>
      </c>
      <c r="D27" s="18" t="s">
        <v>1015</v>
      </c>
      <c r="E27" s="10">
        <v>2</v>
      </c>
      <c r="F27" s="10">
        <v>1</v>
      </c>
      <c r="G27" s="11" t="s">
        <v>295</v>
      </c>
      <c r="H27" s="11" t="s">
        <v>297</v>
      </c>
      <c r="I27" s="11" t="s">
        <v>296</v>
      </c>
      <c r="J27" s="12" t="s">
        <v>255</v>
      </c>
    </row>
    <row r="28" spans="1:10" x14ac:dyDescent="0.2">
      <c r="A28" s="9" t="s">
        <v>15</v>
      </c>
      <c r="B28" s="10">
        <v>3</v>
      </c>
      <c r="C28" s="18" t="s">
        <v>1011</v>
      </c>
      <c r="D28" s="18" t="s">
        <v>1007</v>
      </c>
      <c r="E28" s="10">
        <v>5</v>
      </c>
      <c r="F28" s="10">
        <v>0</v>
      </c>
      <c r="G28" s="11" t="s">
        <v>298</v>
      </c>
      <c r="H28" s="11" t="s">
        <v>192</v>
      </c>
      <c r="I28" s="11" t="s">
        <v>299</v>
      </c>
      <c r="J28" s="12" t="s">
        <v>192</v>
      </c>
    </row>
    <row r="29" spans="1:10" x14ac:dyDescent="0.2">
      <c r="A29" s="9" t="s">
        <v>15</v>
      </c>
      <c r="B29" s="10">
        <v>3</v>
      </c>
      <c r="C29" s="18" t="s">
        <v>1013</v>
      </c>
      <c r="D29" s="18" t="s">
        <v>1012</v>
      </c>
      <c r="E29" s="10">
        <v>4</v>
      </c>
      <c r="F29" s="10">
        <v>3</v>
      </c>
      <c r="G29" s="11" t="s">
        <v>300</v>
      </c>
      <c r="H29" s="11" t="s">
        <v>302</v>
      </c>
      <c r="I29" s="11" t="s">
        <v>301</v>
      </c>
      <c r="J29" s="12" t="s">
        <v>303</v>
      </c>
    </row>
    <row r="30" spans="1:10" x14ac:dyDescent="0.2">
      <c r="A30" s="9" t="s">
        <v>15</v>
      </c>
      <c r="B30" s="10">
        <v>3</v>
      </c>
      <c r="C30" s="18" t="s">
        <v>999</v>
      </c>
      <c r="D30" s="18" t="s">
        <v>1001</v>
      </c>
      <c r="E30" s="10">
        <v>3</v>
      </c>
      <c r="F30" s="10">
        <v>0</v>
      </c>
      <c r="G30" s="11" t="s">
        <v>304</v>
      </c>
      <c r="H30" s="11" t="s">
        <v>192</v>
      </c>
      <c r="I30" s="11" t="s">
        <v>305</v>
      </c>
      <c r="J30" s="12" t="s">
        <v>192</v>
      </c>
    </row>
    <row r="31" spans="1:10" x14ac:dyDescent="0.2">
      <c r="A31" s="9" t="s">
        <v>16</v>
      </c>
      <c r="B31" s="10">
        <v>3</v>
      </c>
      <c r="C31" s="18" t="s">
        <v>1002</v>
      </c>
      <c r="D31" s="18" t="s">
        <v>1006</v>
      </c>
      <c r="E31" s="10">
        <v>0</v>
      </c>
      <c r="F31" s="10">
        <v>3</v>
      </c>
      <c r="G31" s="11" t="s">
        <v>192</v>
      </c>
      <c r="H31" s="11" t="s">
        <v>306</v>
      </c>
      <c r="I31" s="11" t="s">
        <v>192</v>
      </c>
      <c r="J31" s="12" t="s">
        <v>307</v>
      </c>
    </row>
    <row r="32" spans="1:10" x14ac:dyDescent="0.2">
      <c r="A32" s="9" t="s">
        <v>17</v>
      </c>
      <c r="B32" s="10">
        <v>4</v>
      </c>
      <c r="C32" s="18" t="s">
        <v>1006</v>
      </c>
      <c r="D32" s="18" t="s">
        <v>1016</v>
      </c>
      <c r="E32" s="10">
        <v>1</v>
      </c>
      <c r="F32" s="10">
        <v>2</v>
      </c>
      <c r="G32" s="11" t="s">
        <v>308</v>
      </c>
      <c r="H32" s="11" t="s">
        <v>310</v>
      </c>
      <c r="I32" s="11" t="s">
        <v>309</v>
      </c>
      <c r="J32" s="12" t="s">
        <v>311</v>
      </c>
    </row>
    <row r="33" spans="1:10" x14ac:dyDescent="0.2">
      <c r="A33" s="9" t="s">
        <v>18</v>
      </c>
      <c r="B33" s="10">
        <v>4</v>
      </c>
      <c r="C33" s="18" t="s">
        <v>1015</v>
      </c>
      <c r="D33" s="18" t="s">
        <v>1011</v>
      </c>
      <c r="E33" s="10">
        <v>4</v>
      </c>
      <c r="F33" s="10">
        <v>2</v>
      </c>
      <c r="G33" s="11" t="s">
        <v>312</v>
      </c>
      <c r="H33" s="11" t="s">
        <v>314</v>
      </c>
      <c r="I33" s="11" t="s">
        <v>313</v>
      </c>
      <c r="J33" s="12" t="s">
        <v>315</v>
      </c>
    </row>
    <row r="34" spans="1:10" x14ac:dyDescent="0.2">
      <c r="A34" s="9" t="s">
        <v>18</v>
      </c>
      <c r="B34" s="10">
        <v>4</v>
      </c>
      <c r="C34" s="18" t="s">
        <v>1012</v>
      </c>
      <c r="D34" s="18" t="s">
        <v>1005</v>
      </c>
      <c r="E34" s="10">
        <v>1</v>
      </c>
      <c r="F34" s="10">
        <v>1</v>
      </c>
      <c r="G34" s="11" t="s">
        <v>316</v>
      </c>
      <c r="H34" s="11" t="s">
        <v>317</v>
      </c>
      <c r="I34" s="11" t="s">
        <v>255</v>
      </c>
      <c r="J34" s="12" t="s">
        <v>318</v>
      </c>
    </row>
    <row r="35" spans="1:10" x14ac:dyDescent="0.2">
      <c r="A35" s="9" t="s">
        <v>19</v>
      </c>
      <c r="B35" s="10">
        <v>4</v>
      </c>
      <c r="C35" s="18" t="s">
        <v>1002</v>
      </c>
      <c r="D35" s="18" t="s">
        <v>1003</v>
      </c>
      <c r="E35" s="10">
        <v>1</v>
      </c>
      <c r="F35" s="10">
        <v>4</v>
      </c>
      <c r="G35" s="11" t="s">
        <v>218</v>
      </c>
      <c r="H35" s="11" t="s">
        <v>319</v>
      </c>
      <c r="I35" s="11" t="s">
        <v>276</v>
      </c>
      <c r="J35" s="12" t="s">
        <v>320</v>
      </c>
    </row>
    <row r="36" spans="1:10" x14ac:dyDescent="0.2">
      <c r="A36" s="9" t="s">
        <v>19</v>
      </c>
      <c r="B36" s="10">
        <v>4</v>
      </c>
      <c r="C36" s="18" t="s">
        <v>1001</v>
      </c>
      <c r="D36" s="18" t="s">
        <v>1009</v>
      </c>
      <c r="E36" s="10">
        <v>0</v>
      </c>
      <c r="F36" s="10">
        <v>3</v>
      </c>
      <c r="G36" s="11" t="s">
        <v>192</v>
      </c>
      <c r="H36" s="11" t="s">
        <v>321</v>
      </c>
      <c r="I36" s="11" t="s">
        <v>192</v>
      </c>
      <c r="J36" s="12" t="s">
        <v>322</v>
      </c>
    </row>
    <row r="37" spans="1:10" x14ac:dyDescent="0.2">
      <c r="A37" s="9" t="s">
        <v>19</v>
      </c>
      <c r="B37" s="10">
        <v>4</v>
      </c>
      <c r="C37" s="18" t="s">
        <v>1004</v>
      </c>
      <c r="D37" s="18" t="s">
        <v>1013</v>
      </c>
      <c r="E37" s="10">
        <v>1</v>
      </c>
      <c r="F37" s="10">
        <v>3</v>
      </c>
      <c r="G37" s="11" t="s">
        <v>323</v>
      </c>
      <c r="H37" s="11" t="s">
        <v>324</v>
      </c>
      <c r="I37" s="11" t="s">
        <v>276</v>
      </c>
      <c r="J37" s="12" t="s">
        <v>325</v>
      </c>
    </row>
    <row r="38" spans="1:10" x14ac:dyDescent="0.2">
      <c r="A38" s="9" t="s">
        <v>20</v>
      </c>
      <c r="B38" s="10">
        <v>4</v>
      </c>
      <c r="C38" s="18" t="s">
        <v>1014</v>
      </c>
      <c r="D38" s="18" t="s">
        <v>999</v>
      </c>
      <c r="E38" s="10">
        <v>2</v>
      </c>
      <c r="F38" s="10">
        <v>2</v>
      </c>
      <c r="G38" s="11" t="s">
        <v>326</v>
      </c>
      <c r="H38" s="11" t="s">
        <v>328</v>
      </c>
      <c r="I38" s="11" t="s">
        <v>327</v>
      </c>
      <c r="J38" s="12" t="s">
        <v>329</v>
      </c>
    </row>
    <row r="39" spans="1:10" x14ac:dyDescent="0.2">
      <c r="A39" s="9" t="s">
        <v>20</v>
      </c>
      <c r="B39" s="10">
        <v>4</v>
      </c>
      <c r="C39" s="18" t="s">
        <v>1000</v>
      </c>
      <c r="D39" s="18" t="s">
        <v>997</v>
      </c>
      <c r="E39" s="10">
        <v>1</v>
      </c>
      <c r="F39" s="10">
        <v>0</v>
      </c>
      <c r="G39" s="11" t="s">
        <v>330</v>
      </c>
      <c r="H39" s="11" t="s">
        <v>192</v>
      </c>
      <c r="I39" s="11" t="s">
        <v>276</v>
      </c>
      <c r="J39" s="12" t="s">
        <v>192</v>
      </c>
    </row>
    <row r="40" spans="1:10" x14ac:dyDescent="0.2">
      <c r="A40" s="9" t="s">
        <v>20</v>
      </c>
      <c r="B40" s="10">
        <v>4</v>
      </c>
      <c r="C40" s="18" t="s">
        <v>1007</v>
      </c>
      <c r="D40" s="18" t="s">
        <v>1008</v>
      </c>
      <c r="E40" s="10">
        <v>2</v>
      </c>
      <c r="F40" s="10">
        <v>2</v>
      </c>
      <c r="G40" s="11" t="s">
        <v>331</v>
      </c>
      <c r="H40" s="11" t="s">
        <v>333</v>
      </c>
      <c r="I40" s="11" t="s">
        <v>332</v>
      </c>
      <c r="J40" s="12" t="s">
        <v>259</v>
      </c>
    </row>
    <row r="41" spans="1:10" x14ac:dyDescent="0.2">
      <c r="A41" s="9" t="s">
        <v>21</v>
      </c>
      <c r="B41" s="10">
        <v>4</v>
      </c>
      <c r="C41" s="18" t="s">
        <v>998</v>
      </c>
      <c r="D41" s="18" t="s">
        <v>1010</v>
      </c>
      <c r="E41" s="10">
        <v>2</v>
      </c>
      <c r="F41" s="10">
        <v>0</v>
      </c>
      <c r="G41" s="11" t="s">
        <v>279</v>
      </c>
      <c r="H41" s="11" t="s">
        <v>192</v>
      </c>
      <c r="I41" s="11" t="s">
        <v>334</v>
      </c>
      <c r="J41" s="12" t="s">
        <v>192</v>
      </c>
    </row>
    <row r="42" spans="1:10" x14ac:dyDescent="0.2">
      <c r="A42" s="9" t="s">
        <v>22</v>
      </c>
      <c r="B42" s="10">
        <v>5</v>
      </c>
      <c r="C42" s="18" t="s">
        <v>1000</v>
      </c>
      <c r="D42" s="18" t="s">
        <v>1011</v>
      </c>
      <c r="E42" s="10">
        <v>3</v>
      </c>
      <c r="F42" s="10">
        <v>2</v>
      </c>
      <c r="G42" s="11" t="s">
        <v>335</v>
      </c>
      <c r="H42" s="11" t="s">
        <v>337</v>
      </c>
      <c r="I42" s="11" t="s">
        <v>336</v>
      </c>
      <c r="J42" s="12" t="s">
        <v>338</v>
      </c>
    </row>
    <row r="43" spans="1:10" x14ac:dyDescent="0.2">
      <c r="A43" s="9" t="s">
        <v>23</v>
      </c>
      <c r="B43" s="10">
        <v>5</v>
      </c>
      <c r="C43" s="18" t="s">
        <v>997</v>
      </c>
      <c r="D43" s="18" t="s">
        <v>1008</v>
      </c>
      <c r="E43" s="10">
        <v>1</v>
      </c>
      <c r="F43" s="10">
        <v>3</v>
      </c>
      <c r="G43" s="11" t="s">
        <v>339</v>
      </c>
      <c r="H43" s="11" t="s">
        <v>340</v>
      </c>
      <c r="I43" s="11" t="s">
        <v>264</v>
      </c>
      <c r="J43" s="12" t="s">
        <v>341</v>
      </c>
    </row>
    <row r="44" spans="1:10" x14ac:dyDescent="0.2">
      <c r="A44" s="9" t="s">
        <v>23</v>
      </c>
      <c r="B44" s="10">
        <v>5</v>
      </c>
      <c r="C44" s="18" t="s">
        <v>1012</v>
      </c>
      <c r="D44" s="18" t="s">
        <v>1016</v>
      </c>
      <c r="E44" s="10">
        <v>1</v>
      </c>
      <c r="F44" s="10">
        <v>1</v>
      </c>
      <c r="G44" s="11" t="s">
        <v>342</v>
      </c>
      <c r="H44" s="11" t="s">
        <v>343</v>
      </c>
      <c r="I44" s="11" t="s">
        <v>229</v>
      </c>
      <c r="J44" s="12" t="s">
        <v>276</v>
      </c>
    </row>
    <row r="45" spans="1:10" x14ac:dyDescent="0.2">
      <c r="A45" s="9" t="s">
        <v>24</v>
      </c>
      <c r="B45" s="10">
        <v>5</v>
      </c>
      <c r="C45" s="18" t="s">
        <v>1010</v>
      </c>
      <c r="D45" s="18" t="s">
        <v>1013</v>
      </c>
      <c r="E45" s="10">
        <v>1</v>
      </c>
      <c r="F45" s="10">
        <v>1</v>
      </c>
      <c r="G45" s="11" t="s">
        <v>344</v>
      </c>
      <c r="H45" s="11" t="s">
        <v>228</v>
      </c>
      <c r="I45" s="11" t="s">
        <v>345</v>
      </c>
      <c r="J45" s="12" t="s">
        <v>262</v>
      </c>
    </row>
    <row r="46" spans="1:10" x14ac:dyDescent="0.2">
      <c r="A46" s="9" t="s">
        <v>24</v>
      </c>
      <c r="B46" s="10">
        <v>5</v>
      </c>
      <c r="C46" s="18" t="s">
        <v>1001</v>
      </c>
      <c r="D46" s="18" t="s">
        <v>1003</v>
      </c>
      <c r="E46" s="10">
        <v>1</v>
      </c>
      <c r="F46" s="10">
        <v>3</v>
      </c>
      <c r="G46" s="11" t="s">
        <v>346</v>
      </c>
      <c r="H46" s="11" t="s">
        <v>347</v>
      </c>
      <c r="I46" s="11" t="s">
        <v>273</v>
      </c>
      <c r="J46" s="12" t="s">
        <v>348</v>
      </c>
    </row>
    <row r="47" spans="1:10" x14ac:dyDescent="0.2">
      <c r="A47" s="9" t="s">
        <v>24</v>
      </c>
      <c r="B47" s="10">
        <v>5</v>
      </c>
      <c r="C47" s="18" t="s">
        <v>1004</v>
      </c>
      <c r="D47" s="18" t="s">
        <v>1002</v>
      </c>
      <c r="E47" s="10">
        <v>4</v>
      </c>
      <c r="F47" s="10">
        <v>2</v>
      </c>
      <c r="G47" s="11" t="s">
        <v>349</v>
      </c>
      <c r="H47" s="11" t="s">
        <v>351</v>
      </c>
      <c r="I47" s="11" t="s">
        <v>350</v>
      </c>
      <c r="J47" s="12" t="s">
        <v>352</v>
      </c>
    </row>
    <row r="48" spans="1:10" x14ac:dyDescent="0.2">
      <c r="A48" s="9" t="s">
        <v>25</v>
      </c>
      <c r="B48" s="10">
        <v>5</v>
      </c>
      <c r="C48" s="18" t="s">
        <v>1005</v>
      </c>
      <c r="D48" s="18" t="s">
        <v>1009</v>
      </c>
      <c r="E48" s="10">
        <v>1</v>
      </c>
      <c r="F48" s="10">
        <v>1</v>
      </c>
      <c r="G48" s="11" t="s">
        <v>225</v>
      </c>
      <c r="H48" s="11" t="s">
        <v>353</v>
      </c>
      <c r="I48" s="11" t="s">
        <v>318</v>
      </c>
      <c r="J48" s="12" t="s">
        <v>345</v>
      </c>
    </row>
    <row r="49" spans="1:10" x14ac:dyDescent="0.2">
      <c r="A49" s="9" t="s">
        <v>25</v>
      </c>
      <c r="B49" s="10">
        <v>5</v>
      </c>
      <c r="C49" s="18" t="s">
        <v>1015</v>
      </c>
      <c r="D49" s="18" t="s">
        <v>998</v>
      </c>
      <c r="E49" s="10">
        <v>1</v>
      </c>
      <c r="F49" s="10">
        <v>1</v>
      </c>
      <c r="G49" s="11" t="s">
        <v>218</v>
      </c>
      <c r="H49" s="11" t="s">
        <v>318</v>
      </c>
      <c r="I49" s="11" t="s">
        <v>273</v>
      </c>
      <c r="J49" s="12" t="s">
        <v>264</v>
      </c>
    </row>
    <row r="50" spans="1:10" x14ac:dyDescent="0.2">
      <c r="A50" s="9" t="s">
        <v>25</v>
      </c>
      <c r="B50" s="10">
        <v>5</v>
      </c>
      <c r="C50" s="18" t="s">
        <v>1007</v>
      </c>
      <c r="D50" s="18" t="s">
        <v>999</v>
      </c>
      <c r="E50" s="10">
        <v>1</v>
      </c>
      <c r="F50" s="10">
        <v>1</v>
      </c>
      <c r="G50" s="11" t="s">
        <v>228</v>
      </c>
      <c r="H50" s="11" t="s">
        <v>323</v>
      </c>
      <c r="I50" s="11" t="s">
        <v>262</v>
      </c>
      <c r="J50" s="12" t="s">
        <v>264</v>
      </c>
    </row>
    <row r="51" spans="1:10" x14ac:dyDescent="0.2">
      <c r="A51" s="9" t="s">
        <v>26</v>
      </c>
      <c r="B51" s="10">
        <v>5</v>
      </c>
      <c r="C51" s="18" t="s">
        <v>1006</v>
      </c>
      <c r="D51" s="18" t="s">
        <v>1014</v>
      </c>
      <c r="E51" s="10">
        <v>4</v>
      </c>
      <c r="F51" s="10">
        <v>1</v>
      </c>
      <c r="G51" s="11" t="s">
        <v>354</v>
      </c>
      <c r="H51" s="11" t="s">
        <v>356</v>
      </c>
      <c r="I51" s="11" t="s">
        <v>355</v>
      </c>
      <c r="J51" s="12" t="s">
        <v>357</v>
      </c>
    </row>
    <row r="52" spans="1:10" x14ac:dyDescent="0.2">
      <c r="A52" s="9" t="s">
        <v>27</v>
      </c>
      <c r="B52" s="10">
        <v>6</v>
      </c>
      <c r="C52" s="18" t="s">
        <v>1000</v>
      </c>
      <c r="D52" s="18" t="s">
        <v>1012</v>
      </c>
      <c r="E52" s="10">
        <v>3</v>
      </c>
      <c r="F52" s="10">
        <v>1</v>
      </c>
      <c r="G52" s="11" t="s">
        <v>358</v>
      </c>
      <c r="H52" s="11" t="s">
        <v>360</v>
      </c>
      <c r="I52" s="11" t="s">
        <v>359</v>
      </c>
      <c r="J52" s="12" t="s">
        <v>273</v>
      </c>
    </row>
    <row r="53" spans="1:10" x14ac:dyDescent="0.2">
      <c r="A53" s="9" t="s">
        <v>28</v>
      </c>
      <c r="B53" s="10">
        <v>6</v>
      </c>
      <c r="C53" s="18" t="s">
        <v>1007</v>
      </c>
      <c r="D53" s="18" t="s">
        <v>1010</v>
      </c>
      <c r="E53" s="10">
        <v>3</v>
      </c>
      <c r="F53" s="10">
        <v>0</v>
      </c>
      <c r="G53" s="11" t="s">
        <v>361</v>
      </c>
      <c r="H53" s="11" t="s">
        <v>192</v>
      </c>
      <c r="I53" s="11" t="s">
        <v>362</v>
      </c>
      <c r="J53" s="12" t="s">
        <v>192</v>
      </c>
    </row>
    <row r="54" spans="1:10" x14ac:dyDescent="0.2">
      <c r="A54" s="9" t="s">
        <v>28</v>
      </c>
      <c r="B54" s="10">
        <v>6</v>
      </c>
      <c r="C54" s="18" t="s">
        <v>1014</v>
      </c>
      <c r="D54" s="18" t="s">
        <v>1013</v>
      </c>
      <c r="E54" s="10">
        <v>3</v>
      </c>
      <c r="F54" s="10">
        <v>3</v>
      </c>
      <c r="G54" s="11" t="s">
        <v>363</v>
      </c>
      <c r="H54" s="11" t="s">
        <v>365</v>
      </c>
      <c r="I54" s="11" t="s">
        <v>364</v>
      </c>
      <c r="J54" s="12" t="s">
        <v>366</v>
      </c>
    </row>
    <row r="55" spans="1:10" x14ac:dyDescent="0.2">
      <c r="A55" s="9" t="s">
        <v>29</v>
      </c>
      <c r="B55" s="10">
        <v>6</v>
      </c>
      <c r="C55" s="18" t="s">
        <v>1001</v>
      </c>
      <c r="D55" s="18" t="s">
        <v>1005</v>
      </c>
      <c r="E55" s="10">
        <v>2</v>
      </c>
      <c r="F55" s="10">
        <v>1</v>
      </c>
      <c r="G55" s="11" t="s">
        <v>367</v>
      </c>
      <c r="H55" s="11" t="s">
        <v>369</v>
      </c>
      <c r="I55" s="11" t="s">
        <v>368</v>
      </c>
      <c r="J55" s="12" t="s">
        <v>276</v>
      </c>
    </row>
    <row r="56" spans="1:10" x14ac:dyDescent="0.2">
      <c r="A56" s="9" t="s">
        <v>29</v>
      </c>
      <c r="B56" s="10">
        <v>6</v>
      </c>
      <c r="C56" s="18" t="s">
        <v>999</v>
      </c>
      <c r="D56" s="18" t="s">
        <v>998</v>
      </c>
      <c r="E56" s="10">
        <v>1</v>
      </c>
      <c r="F56" s="10">
        <v>2</v>
      </c>
      <c r="G56" s="11" t="s">
        <v>196</v>
      </c>
      <c r="H56" s="11" t="s">
        <v>370</v>
      </c>
      <c r="I56" s="11" t="s">
        <v>255</v>
      </c>
      <c r="J56" s="12" t="s">
        <v>371</v>
      </c>
    </row>
    <row r="57" spans="1:10" x14ac:dyDescent="0.2">
      <c r="A57" s="9" t="s">
        <v>29</v>
      </c>
      <c r="B57" s="10">
        <v>6</v>
      </c>
      <c r="C57" s="18" t="s">
        <v>1004</v>
      </c>
      <c r="D57" s="18" t="s">
        <v>997</v>
      </c>
      <c r="E57" s="10">
        <v>1</v>
      </c>
      <c r="F57" s="10">
        <v>2</v>
      </c>
      <c r="G57" s="11" t="s">
        <v>372</v>
      </c>
      <c r="H57" s="11" t="s">
        <v>373</v>
      </c>
      <c r="I57" s="11" t="s">
        <v>262</v>
      </c>
      <c r="J57" s="12" t="s">
        <v>374</v>
      </c>
    </row>
    <row r="58" spans="1:10" x14ac:dyDescent="0.2">
      <c r="A58" s="9" t="s">
        <v>30</v>
      </c>
      <c r="B58" s="10">
        <v>6</v>
      </c>
      <c r="C58" s="18" t="s">
        <v>1003</v>
      </c>
      <c r="D58" s="18" t="s">
        <v>1011</v>
      </c>
      <c r="E58" s="10">
        <v>1</v>
      </c>
      <c r="F58" s="10">
        <v>1</v>
      </c>
      <c r="G58" s="11" t="s">
        <v>375</v>
      </c>
      <c r="H58" s="11" t="s">
        <v>376</v>
      </c>
      <c r="I58" s="11" t="s">
        <v>273</v>
      </c>
      <c r="J58" s="12" t="s">
        <v>357</v>
      </c>
    </row>
    <row r="59" spans="1:10" x14ac:dyDescent="0.2">
      <c r="A59" s="9" t="s">
        <v>30</v>
      </c>
      <c r="B59" s="10">
        <v>6</v>
      </c>
      <c r="C59" s="18" t="s">
        <v>1006</v>
      </c>
      <c r="D59" s="18" t="s">
        <v>1008</v>
      </c>
      <c r="E59" s="10">
        <v>2</v>
      </c>
      <c r="F59" s="10">
        <v>0</v>
      </c>
      <c r="G59" s="11" t="s">
        <v>377</v>
      </c>
      <c r="H59" s="11" t="s">
        <v>192</v>
      </c>
      <c r="I59" s="11" t="s">
        <v>378</v>
      </c>
      <c r="J59" s="12" t="s">
        <v>192</v>
      </c>
    </row>
    <row r="60" spans="1:10" x14ac:dyDescent="0.2">
      <c r="A60" s="9" t="s">
        <v>30</v>
      </c>
      <c r="B60" s="10">
        <v>6</v>
      </c>
      <c r="C60" s="18" t="s">
        <v>1002</v>
      </c>
      <c r="D60" s="18" t="s">
        <v>1016</v>
      </c>
      <c r="E60" s="10">
        <v>1</v>
      </c>
      <c r="F60" s="10">
        <v>1</v>
      </c>
      <c r="G60" s="11" t="s">
        <v>379</v>
      </c>
      <c r="H60" s="11" t="s">
        <v>380</v>
      </c>
      <c r="I60" s="11" t="s">
        <v>254</v>
      </c>
      <c r="J60" s="12" t="s">
        <v>255</v>
      </c>
    </row>
    <row r="61" spans="1:10" x14ac:dyDescent="0.2">
      <c r="A61" s="9" t="s">
        <v>31</v>
      </c>
      <c r="B61" s="10">
        <v>6</v>
      </c>
      <c r="C61" s="18" t="s">
        <v>1015</v>
      </c>
      <c r="D61" s="18" t="s">
        <v>1009</v>
      </c>
      <c r="E61" s="10">
        <v>2</v>
      </c>
      <c r="F61" s="10">
        <v>1</v>
      </c>
      <c r="G61" s="11" t="s">
        <v>381</v>
      </c>
      <c r="H61" s="11" t="s">
        <v>376</v>
      </c>
      <c r="I61" s="11" t="s">
        <v>382</v>
      </c>
      <c r="J61" s="12" t="s">
        <v>357</v>
      </c>
    </row>
    <row r="62" spans="1:10" x14ac:dyDescent="0.2">
      <c r="A62" s="9" t="s">
        <v>32</v>
      </c>
      <c r="B62" s="10">
        <v>7</v>
      </c>
      <c r="C62" s="18" t="s">
        <v>1015</v>
      </c>
      <c r="D62" s="18" t="s">
        <v>1001</v>
      </c>
      <c r="E62" s="10">
        <v>2</v>
      </c>
      <c r="F62" s="10">
        <v>2</v>
      </c>
      <c r="G62" s="11" t="s">
        <v>383</v>
      </c>
      <c r="H62" s="11" t="s">
        <v>385</v>
      </c>
      <c r="I62" s="11" t="s">
        <v>384</v>
      </c>
      <c r="J62" s="12" t="s">
        <v>352</v>
      </c>
    </row>
    <row r="63" spans="1:10" x14ac:dyDescent="0.2">
      <c r="A63" s="9" t="s">
        <v>33</v>
      </c>
      <c r="B63" s="10">
        <v>7</v>
      </c>
      <c r="C63" s="18" t="s">
        <v>1013</v>
      </c>
      <c r="D63" s="18" t="s">
        <v>1008</v>
      </c>
      <c r="E63" s="10">
        <v>4</v>
      </c>
      <c r="F63" s="10">
        <v>1</v>
      </c>
      <c r="G63" s="11" t="s">
        <v>386</v>
      </c>
      <c r="H63" s="11" t="s">
        <v>342</v>
      </c>
      <c r="I63" s="11" t="s">
        <v>387</v>
      </c>
      <c r="J63" s="12" t="s">
        <v>262</v>
      </c>
    </row>
    <row r="64" spans="1:10" x14ac:dyDescent="0.2">
      <c r="A64" s="9" t="s">
        <v>33</v>
      </c>
      <c r="B64" s="10">
        <v>7</v>
      </c>
      <c r="C64" s="18" t="s">
        <v>999</v>
      </c>
      <c r="D64" s="18" t="s">
        <v>1010</v>
      </c>
      <c r="E64" s="10">
        <v>1</v>
      </c>
      <c r="F64" s="10">
        <v>1</v>
      </c>
      <c r="G64" s="11" t="s">
        <v>200</v>
      </c>
      <c r="H64" s="11" t="s">
        <v>208</v>
      </c>
      <c r="I64" s="11" t="s">
        <v>357</v>
      </c>
      <c r="J64" s="12" t="s">
        <v>276</v>
      </c>
    </row>
    <row r="65" spans="1:10" x14ac:dyDescent="0.2">
      <c r="A65" s="9" t="s">
        <v>34</v>
      </c>
      <c r="B65" s="10">
        <v>7</v>
      </c>
      <c r="C65" s="18" t="s">
        <v>1016</v>
      </c>
      <c r="D65" s="18" t="s">
        <v>997</v>
      </c>
      <c r="E65" s="10">
        <v>2</v>
      </c>
      <c r="F65" s="10">
        <v>0</v>
      </c>
      <c r="G65" s="11" t="s">
        <v>388</v>
      </c>
      <c r="H65" s="11" t="s">
        <v>192</v>
      </c>
      <c r="I65" s="11" t="s">
        <v>389</v>
      </c>
      <c r="J65" s="12" t="s">
        <v>192</v>
      </c>
    </row>
    <row r="66" spans="1:10" x14ac:dyDescent="0.2">
      <c r="A66" s="9" t="s">
        <v>34</v>
      </c>
      <c r="B66" s="10">
        <v>7</v>
      </c>
      <c r="C66" s="18" t="s">
        <v>1002</v>
      </c>
      <c r="D66" s="18" t="s">
        <v>1000</v>
      </c>
      <c r="E66" s="10">
        <v>2</v>
      </c>
      <c r="F66" s="10">
        <v>7</v>
      </c>
      <c r="G66" s="11" t="s">
        <v>390</v>
      </c>
      <c r="H66" s="11" t="s">
        <v>392</v>
      </c>
      <c r="I66" s="11" t="s">
        <v>391</v>
      </c>
      <c r="J66" s="12" t="s">
        <v>393</v>
      </c>
    </row>
    <row r="67" spans="1:10" x14ac:dyDescent="0.2">
      <c r="A67" s="9" t="s">
        <v>34</v>
      </c>
      <c r="B67" s="10">
        <v>7</v>
      </c>
      <c r="C67" s="18" t="s">
        <v>1009</v>
      </c>
      <c r="D67" s="18" t="s">
        <v>998</v>
      </c>
      <c r="E67" s="10">
        <v>1</v>
      </c>
      <c r="F67" s="10">
        <v>0</v>
      </c>
      <c r="G67" s="11" t="s">
        <v>394</v>
      </c>
      <c r="H67" s="11" t="s">
        <v>192</v>
      </c>
      <c r="I67" s="11" t="s">
        <v>255</v>
      </c>
      <c r="J67" s="12" t="s">
        <v>192</v>
      </c>
    </row>
    <row r="68" spans="1:10" x14ac:dyDescent="0.2">
      <c r="A68" s="9" t="s">
        <v>35</v>
      </c>
      <c r="B68" s="10">
        <v>7</v>
      </c>
      <c r="C68" s="18" t="s">
        <v>1011</v>
      </c>
      <c r="D68" s="18" t="s">
        <v>1005</v>
      </c>
      <c r="E68" s="10">
        <v>3</v>
      </c>
      <c r="F68" s="10">
        <v>1</v>
      </c>
      <c r="G68" s="11" t="s">
        <v>395</v>
      </c>
      <c r="H68" s="11" t="s">
        <v>397</v>
      </c>
      <c r="I68" s="11" t="s">
        <v>396</v>
      </c>
      <c r="J68" s="12" t="s">
        <v>345</v>
      </c>
    </row>
    <row r="69" spans="1:10" x14ac:dyDescent="0.2">
      <c r="A69" s="9" t="s">
        <v>35</v>
      </c>
      <c r="B69" s="10">
        <v>7</v>
      </c>
      <c r="C69" s="18" t="s">
        <v>1014</v>
      </c>
      <c r="D69" s="18" t="s">
        <v>1007</v>
      </c>
      <c r="E69" s="10">
        <v>2</v>
      </c>
      <c r="F69" s="10">
        <v>1</v>
      </c>
      <c r="G69" s="11" t="s">
        <v>398</v>
      </c>
      <c r="H69" s="11" t="s">
        <v>261</v>
      </c>
      <c r="I69" s="11" t="s">
        <v>399</v>
      </c>
      <c r="J69" s="12" t="s">
        <v>273</v>
      </c>
    </row>
    <row r="70" spans="1:10" x14ac:dyDescent="0.2">
      <c r="A70" s="9" t="s">
        <v>35</v>
      </c>
      <c r="B70" s="10">
        <v>7</v>
      </c>
      <c r="C70" s="18" t="s">
        <v>1003</v>
      </c>
      <c r="D70" s="18" t="s">
        <v>1012</v>
      </c>
      <c r="E70" s="10">
        <v>2</v>
      </c>
      <c r="F70" s="10">
        <v>0</v>
      </c>
      <c r="G70" s="11" t="s">
        <v>400</v>
      </c>
      <c r="H70" s="11" t="s">
        <v>192</v>
      </c>
      <c r="I70" s="11" t="s">
        <v>401</v>
      </c>
      <c r="J70" s="12" t="s">
        <v>192</v>
      </c>
    </row>
    <row r="71" spans="1:10" x14ac:dyDescent="0.2">
      <c r="A71" s="9" t="s">
        <v>36</v>
      </c>
      <c r="B71" s="10">
        <v>7</v>
      </c>
      <c r="C71" s="18" t="s">
        <v>1006</v>
      </c>
      <c r="D71" s="18" t="s">
        <v>1004</v>
      </c>
      <c r="E71" s="10">
        <v>0</v>
      </c>
      <c r="F71" s="10">
        <v>3</v>
      </c>
      <c r="G71" s="11" t="s">
        <v>192</v>
      </c>
      <c r="H71" s="11" t="s">
        <v>402</v>
      </c>
      <c r="I71" s="11" t="s">
        <v>192</v>
      </c>
      <c r="J71" s="12" t="s">
        <v>403</v>
      </c>
    </row>
    <row r="72" spans="1:10" x14ac:dyDescent="0.2">
      <c r="A72" s="9" t="s">
        <v>37</v>
      </c>
      <c r="B72" s="10">
        <v>8</v>
      </c>
      <c r="C72" s="18" t="s">
        <v>999</v>
      </c>
      <c r="D72" s="18" t="s">
        <v>1011</v>
      </c>
      <c r="E72" s="10">
        <v>2</v>
      </c>
      <c r="F72" s="10">
        <v>1</v>
      </c>
      <c r="G72" s="11" t="s">
        <v>404</v>
      </c>
      <c r="H72" s="11" t="s">
        <v>406</v>
      </c>
      <c r="I72" s="11" t="s">
        <v>405</v>
      </c>
      <c r="J72" s="12" t="s">
        <v>255</v>
      </c>
    </row>
    <row r="73" spans="1:10" x14ac:dyDescent="0.2">
      <c r="A73" s="9" t="s">
        <v>38</v>
      </c>
      <c r="B73" s="10">
        <v>8</v>
      </c>
      <c r="C73" s="18" t="s">
        <v>1006</v>
      </c>
      <c r="D73" s="18" t="s">
        <v>997</v>
      </c>
      <c r="E73" s="10">
        <v>1</v>
      </c>
      <c r="F73" s="10">
        <v>2</v>
      </c>
      <c r="G73" s="11" t="s">
        <v>202</v>
      </c>
      <c r="H73" s="11" t="s">
        <v>407</v>
      </c>
      <c r="I73" s="11" t="s">
        <v>318</v>
      </c>
      <c r="J73" s="12" t="s">
        <v>259</v>
      </c>
    </row>
    <row r="74" spans="1:10" x14ac:dyDescent="0.2">
      <c r="A74" s="9" t="s">
        <v>38</v>
      </c>
      <c r="B74" s="10">
        <v>8</v>
      </c>
      <c r="C74" s="18" t="s">
        <v>1014</v>
      </c>
      <c r="D74" s="18" t="s">
        <v>1009</v>
      </c>
      <c r="E74" s="10">
        <v>2</v>
      </c>
      <c r="F74" s="10">
        <v>0</v>
      </c>
      <c r="G74" s="11" t="s">
        <v>408</v>
      </c>
      <c r="H74" s="11" t="s">
        <v>192</v>
      </c>
      <c r="I74" s="11" t="s">
        <v>409</v>
      </c>
      <c r="J74" s="12" t="s">
        <v>192</v>
      </c>
    </row>
    <row r="75" spans="1:10" x14ac:dyDescent="0.2">
      <c r="A75" s="9" t="s">
        <v>39</v>
      </c>
      <c r="B75" s="10">
        <v>8</v>
      </c>
      <c r="C75" s="18" t="s">
        <v>1004</v>
      </c>
      <c r="D75" s="18" t="s">
        <v>1005</v>
      </c>
      <c r="E75" s="10">
        <v>4</v>
      </c>
      <c r="F75" s="10">
        <v>2</v>
      </c>
      <c r="G75" s="11" t="s">
        <v>410</v>
      </c>
      <c r="H75" s="11" t="s">
        <v>412</v>
      </c>
      <c r="I75" s="11" t="s">
        <v>411</v>
      </c>
      <c r="J75" s="12" t="s">
        <v>413</v>
      </c>
    </row>
    <row r="76" spans="1:10" x14ac:dyDescent="0.2">
      <c r="A76" s="9" t="s">
        <v>39</v>
      </c>
      <c r="B76" s="10">
        <v>8</v>
      </c>
      <c r="C76" s="18" t="s">
        <v>1007</v>
      </c>
      <c r="D76" s="18" t="s">
        <v>1012</v>
      </c>
      <c r="E76" s="10">
        <v>3</v>
      </c>
      <c r="F76" s="10">
        <v>1</v>
      </c>
      <c r="G76" s="11" t="s">
        <v>414</v>
      </c>
      <c r="H76" s="11" t="s">
        <v>198</v>
      </c>
      <c r="I76" s="11" t="s">
        <v>415</v>
      </c>
      <c r="J76" s="12" t="s">
        <v>309</v>
      </c>
    </row>
    <row r="77" spans="1:10" x14ac:dyDescent="0.2">
      <c r="A77" s="9" t="s">
        <v>39</v>
      </c>
      <c r="B77" s="10">
        <v>8</v>
      </c>
      <c r="C77" s="18" t="s">
        <v>1001</v>
      </c>
      <c r="D77" s="18" t="s">
        <v>1010</v>
      </c>
      <c r="E77" s="10">
        <v>1</v>
      </c>
      <c r="F77" s="10">
        <v>0</v>
      </c>
      <c r="G77" s="11" t="s">
        <v>416</v>
      </c>
      <c r="H77" s="11" t="s">
        <v>192</v>
      </c>
      <c r="I77" s="11" t="s">
        <v>276</v>
      </c>
      <c r="J77" s="12" t="s">
        <v>192</v>
      </c>
    </row>
    <row r="78" spans="1:10" x14ac:dyDescent="0.2">
      <c r="A78" s="9" t="s">
        <v>40</v>
      </c>
      <c r="B78" s="10">
        <v>8</v>
      </c>
      <c r="C78" s="18" t="s">
        <v>1003</v>
      </c>
      <c r="D78" s="18" t="s">
        <v>1016</v>
      </c>
      <c r="E78" s="10">
        <v>3</v>
      </c>
      <c r="F78" s="10">
        <v>1</v>
      </c>
      <c r="G78" s="11" t="s">
        <v>417</v>
      </c>
      <c r="H78" s="11" t="s">
        <v>219</v>
      </c>
      <c r="I78" s="11" t="s">
        <v>418</v>
      </c>
      <c r="J78" s="12" t="s">
        <v>264</v>
      </c>
    </row>
    <row r="79" spans="1:10" x14ac:dyDescent="0.2">
      <c r="A79" s="9" t="s">
        <v>40</v>
      </c>
      <c r="B79" s="10">
        <v>8</v>
      </c>
      <c r="C79" s="18" t="s">
        <v>1015</v>
      </c>
      <c r="D79" s="18" t="s">
        <v>1008</v>
      </c>
      <c r="E79" s="10">
        <v>3</v>
      </c>
      <c r="F79" s="10">
        <v>2</v>
      </c>
      <c r="G79" s="11" t="s">
        <v>419</v>
      </c>
      <c r="H79" s="11" t="s">
        <v>421</v>
      </c>
      <c r="I79" s="11" t="s">
        <v>420</v>
      </c>
      <c r="J79" s="12" t="s">
        <v>284</v>
      </c>
    </row>
    <row r="80" spans="1:10" x14ac:dyDescent="0.2">
      <c r="A80" s="9" t="s">
        <v>40</v>
      </c>
      <c r="B80" s="10">
        <v>8</v>
      </c>
      <c r="C80" s="18" t="s">
        <v>1002</v>
      </c>
      <c r="D80" s="18" t="s">
        <v>1013</v>
      </c>
      <c r="E80" s="10">
        <v>2</v>
      </c>
      <c r="F80" s="10">
        <v>3</v>
      </c>
      <c r="G80" s="11" t="s">
        <v>422</v>
      </c>
      <c r="H80" s="11" t="s">
        <v>424</v>
      </c>
      <c r="I80" s="11" t="s">
        <v>423</v>
      </c>
      <c r="J80" s="12" t="s">
        <v>425</v>
      </c>
    </row>
    <row r="81" spans="1:10" x14ac:dyDescent="0.2">
      <c r="A81" s="9" t="s">
        <v>41</v>
      </c>
      <c r="B81" s="10">
        <v>8</v>
      </c>
      <c r="C81" s="18" t="s">
        <v>998</v>
      </c>
      <c r="D81" s="18" t="s">
        <v>1000</v>
      </c>
      <c r="E81" s="10">
        <v>2</v>
      </c>
      <c r="F81" s="10">
        <v>1</v>
      </c>
      <c r="G81" s="11" t="s">
        <v>426</v>
      </c>
      <c r="H81" s="11" t="s">
        <v>380</v>
      </c>
      <c r="I81" s="11" t="s">
        <v>334</v>
      </c>
      <c r="J81" s="12" t="s">
        <v>427</v>
      </c>
    </row>
    <row r="82" spans="1:10" x14ac:dyDescent="0.2">
      <c r="A82" s="9" t="s">
        <v>42</v>
      </c>
      <c r="B82" s="10">
        <v>9</v>
      </c>
      <c r="C82" s="18" t="s">
        <v>1008</v>
      </c>
      <c r="D82" s="18" t="s">
        <v>1010</v>
      </c>
      <c r="E82" s="10">
        <v>0</v>
      </c>
      <c r="F82" s="10">
        <v>3</v>
      </c>
      <c r="G82" s="11" t="s">
        <v>192</v>
      </c>
      <c r="H82" s="11" t="s">
        <v>428</v>
      </c>
      <c r="I82" s="11" t="s">
        <v>192</v>
      </c>
      <c r="J82" s="12" t="s">
        <v>429</v>
      </c>
    </row>
    <row r="83" spans="1:10" x14ac:dyDescent="0.2">
      <c r="A83" s="9" t="s">
        <v>43</v>
      </c>
      <c r="B83" s="10">
        <v>9</v>
      </c>
      <c r="C83" s="18" t="s">
        <v>1011</v>
      </c>
      <c r="D83" s="18" t="s">
        <v>1001</v>
      </c>
      <c r="E83" s="10">
        <v>2</v>
      </c>
      <c r="F83" s="10">
        <v>0</v>
      </c>
      <c r="G83" s="11" t="s">
        <v>430</v>
      </c>
      <c r="H83" s="11" t="s">
        <v>192</v>
      </c>
      <c r="I83" s="11" t="s">
        <v>311</v>
      </c>
      <c r="J83" s="12" t="s">
        <v>192</v>
      </c>
    </row>
    <row r="84" spans="1:10" x14ac:dyDescent="0.2">
      <c r="A84" s="9" t="s">
        <v>43</v>
      </c>
      <c r="B84" s="10">
        <v>9</v>
      </c>
      <c r="C84" s="18" t="s">
        <v>999</v>
      </c>
      <c r="D84" s="18" t="s">
        <v>1004</v>
      </c>
      <c r="E84" s="10">
        <v>2</v>
      </c>
      <c r="F84" s="10">
        <v>2</v>
      </c>
      <c r="G84" s="11" t="s">
        <v>431</v>
      </c>
      <c r="H84" s="11" t="s">
        <v>433</v>
      </c>
      <c r="I84" s="11" t="s">
        <v>432</v>
      </c>
      <c r="J84" s="12" t="s">
        <v>432</v>
      </c>
    </row>
    <row r="85" spans="1:10" x14ac:dyDescent="0.2">
      <c r="A85" s="9" t="s">
        <v>44</v>
      </c>
      <c r="B85" s="10">
        <v>9</v>
      </c>
      <c r="C85" s="18" t="s">
        <v>1002</v>
      </c>
      <c r="D85" s="18" t="s">
        <v>1015</v>
      </c>
      <c r="E85" s="10">
        <v>3</v>
      </c>
      <c r="F85" s="10">
        <v>2</v>
      </c>
      <c r="G85" s="11" t="s">
        <v>434</v>
      </c>
      <c r="H85" s="11" t="s">
        <v>436</v>
      </c>
      <c r="I85" s="11" t="s">
        <v>435</v>
      </c>
      <c r="J85" s="12" t="s">
        <v>437</v>
      </c>
    </row>
    <row r="86" spans="1:10" x14ac:dyDescent="0.2">
      <c r="A86" s="9" t="s">
        <v>44</v>
      </c>
      <c r="B86" s="10">
        <v>9</v>
      </c>
      <c r="C86" s="18" t="s">
        <v>1003</v>
      </c>
      <c r="D86" s="18" t="s">
        <v>1006</v>
      </c>
      <c r="E86" s="10">
        <v>1</v>
      </c>
      <c r="F86" s="10">
        <v>2</v>
      </c>
      <c r="G86" s="11" t="s">
        <v>221</v>
      </c>
      <c r="H86" s="11" t="s">
        <v>438</v>
      </c>
      <c r="I86" s="11" t="s">
        <v>255</v>
      </c>
      <c r="J86" s="12" t="s">
        <v>439</v>
      </c>
    </row>
    <row r="87" spans="1:10" x14ac:dyDescent="0.2">
      <c r="A87" s="9" t="s">
        <v>44</v>
      </c>
      <c r="B87" s="10">
        <v>9</v>
      </c>
      <c r="C87" s="18" t="s">
        <v>1014</v>
      </c>
      <c r="D87" s="18" t="s">
        <v>998</v>
      </c>
      <c r="E87" s="10">
        <v>1</v>
      </c>
      <c r="F87" s="10">
        <v>0</v>
      </c>
      <c r="G87" s="11" t="s">
        <v>369</v>
      </c>
      <c r="H87" s="11" t="s">
        <v>192</v>
      </c>
      <c r="I87" s="11" t="s">
        <v>255</v>
      </c>
      <c r="J87" s="12" t="s">
        <v>192</v>
      </c>
    </row>
    <row r="88" spans="1:10" x14ac:dyDescent="0.2">
      <c r="A88" s="9" t="s">
        <v>45</v>
      </c>
      <c r="B88" s="10">
        <v>9</v>
      </c>
      <c r="C88" s="18" t="s">
        <v>1016</v>
      </c>
      <c r="D88" s="18" t="s">
        <v>1007</v>
      </c>
      <c r="E88" s="10">
        <v>2</v>
      </c>
      <c r="F88" s="10">
        <v>3</v>
      </c>
      <c r="G88" s="11" t="s">
        <v>440</v>
      </c>
      <c r="H88" s="11" t="s">
        <v>442</v>
      </c>
      <c r="I88" s="11" t="s">
        <v>441</v>
      </c>
      <c r="J88" s="12" t="s">
        <v>443</v>
      </c>
    </row>
    <row r="89" spans="1:10" x14ac:dyDescent="0.2">
      <c r="A89" s="9" t="s">
        <v>45</v>
      </c>
      <c r="B89" s="10">
        <v>9</v>
      </c>
      <c r="C89" s="18" t="s">
        <v>1009</v>
      </c>
      <c r="D89" s="18" t="s">
        <v>1012</v>
      </c>
      <c r="E89" s="10">
        <v>0</v>
      </c>
      <c r="F89" s="10">
        <v>0</v>
      </c>
      <c r="G89" s="11" t="s">
        <v>192</v>
      </c>
      <c r="H89" s="11" t="s">
        <v>192</v>
      </c>
      <c r="I89" s="11" t="s">
        <v>192</v>
      </c>
      <c r="J89" s="12" t="s">
        <v>192</v>
      </c>
    </row>
    <row r="90" spans="1:10" x14ac:dyDescent="0.2">
      <c r="A90" s="9" t="s">
        <v>45</v>
      </c>
      <c r="B90" s="10">
        <v>9</v>
      </c>
      <c r="C90" s="18" t="s">
        <v>1013</v>
      </c>
      <c r="D90" s="18" t="s">
        <v>1000</v>
      </c>
      <c r="E90" s="10">
        <v>2</v>
      </c>
      <c r="F90" s="10">
        <v>2</v>
      </c>
      <c r="G90" s="11" t="s">
        <v>444</v>
      </c>
      <c r="H90" s="11" t="s">
        <v>446</v>
      </c>
      <c r="I90" s="11" t="s">
        <v>445</v>
      </c>
      <c r="J90" s="12" t="s">
        <v>447</v>
      </c>
    </row>
    <row r="91" spans="1:10" x14ac:dyDescent="0.2">
      <c r="A91" s="9" t="s">
        <v>46</v>
      </c>
      <c r="B91" s="10">
        <v>9</v>
      </c>
      <c r="C91" s="18" t="s">
        <v>997</v>
      </c>
      <c r="D91" s="18" t="s">
        <v>1005</v>
      </c>
      <c r="E91" s="10">
        <v>5</v>
      </c>
      <c r="F91" s="10">
        <v>1</v>
      </c>
      <c r="G91" s="11" t="s">
        <v>448</v>
      </c>
      <c r="H91" s="11" t="s">
        <v>297</v>
      </c>
      <c r="I91" s="11" t="s">
        <v>449</v>
      </c>
      <c r="J91" s="12" t="s">
        <v>276</v>
      </c>
    </row>
    <row r="92" spans="1:10" x14ac:dyDescent="0.2">
      <c r="A92" s="9" t="s">
        <v>47</v>
      </c>
      <c r="B92" s="10">
        <v>10</v>
      </c>
      <c r="C92" s="18" t="s">
        <v>1010</v>
      </c>
      <c r="D92" s="18" t="s">
        <v>1008</v>
      </c>
      <c r="E92" s="10">
        <v>0</v>
      </c>
      <c r="F92" s="10">
        <v>1</v>
      </c>
      <c r="G92" s="11" t="s">
        <v>192</v>
      </c>
      <c r="H92" s="11" t="s">
        <v>450</v>
      </c>
      <c r="I92" s="11" t="s">
        <v>192</v>
      </c>
      <c r="J92" s="12" t="s">
        <v>262</v>
      </c>
    </row>
    <row r="93" spans="1:10" x14ac:dyDescent="0.2">
      <c r="A93" s="9" t="s">
        <v>48</v>
      </c>
      <c r="B93" s="10">
        <v>10</v>
      </c>
      <c r="C93" s="18" t="s">
        <v>1005</v>
      </c>
      <c r="D93" s="18" t="s">
        <v>997</v>
      </c>
      <c r="E93" s="10">
        <v>8</v>
      </c>
      <c r="F93" s="10">
        <v>0</v>
      </c>
      <c r="G93" s="11" t="s">
        <v>451</v>
      </c>
      <c r="H93" s="11" t="s">
        <v>192</v>
      </c>
      <c r="I93" s="11" t="s">
        <v>452</v>
      </c>
      <c r="J93" s="12" t="s">
        <v>192</v>
      </c>
    </row>
    <row r="94" spans="1:10" x14ac:dyDescent="0.2">
      <c r="A94" s="9" t="s">
        <v>48</v>
      </c>
      <c r="B94" s="10">
        <v>10</v>
      </c>
      <c r="C94" s="18" t="s">
        <v>1004</v>
      </c>
      <c r="D94" s="18" t="s">
        <v>999</v>
      </c>
      <c r="E94" s="10">
        <v>4</v>
      </c>
      <c r="F94" s="10">
        <v>3</v>
      </c>
      <c r="G94" s="11" t="s">
        <v>453</v>
      </c>
      <c r="H94" s="11" t="s">
        <v>455</v>
      </c>
      <c r="I94" s="11" t="s">
        <v>454</v>
      </c>
      <c r="J94" s="12" t="s">
        <v>456</v>
      </c>
    </row>
    <row r="95" spans="1:10" x14ac:dyDescent="0.2">
      <c r="A95" s="9" t="s">
        <v>49</v>
      </c>
      <c r="B95" s="10">
        <v>10</v>
      </c>
      <c r="C95" s="18" t="s">
        <v>1015</v>
      </c>
      <c r="D95" s="18" t="s">
        <v>1002</v>
      </c>
      <c r="E95" s="10">
        <v>1</v>
      </c>
      <c r="F95" s="10">
        <v>0</v>
      </c>
      <c r="G95" s="11" t="s">
        <v>212</v>
      </c>
      <c r="H95" s="11" t="s">
        <v>192</v>
      </c>
      <c r="I95" s="11" t="s">
        <v>255</v>
      </c>
      <c r="J95" s="12" t="s">
        <v>192</v>
      </c>
    </row>
    <row r="96" spans="1:10" x14ac:dyDescent="0.2">
      <c r="A96" s="9" t="s">
        <v>49</v>
      </c>
      <c r="B96" s="10">
        <v>10</v>
      </c>
      <c r="C96" s="18" t="s">
        <v>1006</v>
      </c>
      <c r="D96" s="18" t="s">
        <v>1003</v>
      </c>
      <c r="E96" s="10">
        <v>5</v>
      </c>
      <c r="F96" s="10">
        <v>1</v>
      </c>
      <c r="G96" s="11" t="s">
        <v>457</v>
      </c>
      <c r="H96" s="11" t="s">
        <v>459</v>
      </c>
      <c r="I96" s="11" t="s">
        <v>458</v>
      </c>
      <c r="J96" s="12" t="s">
        <v>273</v>
      </c>
    </row>
    <row r="97" spans="1:10" x14ac:dyDescent="0.2">
      <c r="A97" s="9" t="s">
        <v>49</v>
      </c>
      <c r="B97" s="10">
        <v>10</v>
      </c>
      <c r="C97" s="18" t="s">
        <v>998</v>
      </c>
      <c r="D97" s="18" t="s">
        <v>1014</v>
      </c>
      <c r="E97" s="10">
        <v>5</v>
      </c>
      <c r="F97" s="10">
        <v>1</v>
      </c>
      <c r="G97" s="11" t="s">
        <v>460</v>
      </c>
      <c r="H97" s="11" t="s">
        <v>214</v>
      </c>
      <c r="I97" s="11" t="s">
        <v>461</v>
      </c>
      <c r="J97" s="12" t="s">
        <v>345</v>
      </c>
    </row>
    <row r="98" spans="1:10" x14ac:dyDescent="0.2">
      <c r="A98" s="9" t="s">
        <v>50</v>
      </c>
      <c r="B98" s="10">
        <v>10</v>
      </c>
      <c r="C98" s="18" t="s">
        <v>1000</v>
      </c>
      <c r="D98" s="18" t="s">
        <v>1013</v>
      </c>
      <c r="E98" s="10">
        <v>1</v>
      </c>
      <c r="F98" s="10">
        <v>1</v>
      </c>
      <c r="G98" s="11" t="s">
        <v>214</v>
      </c>
      <c r="H98" s="11" t="s">
        <v>195</v>
      </c>
      <c r="I98" s="11" t="s">
        <v>229</v>
      </c>
      <c r="J98" s="12" t="s">
        <v>276</v>
      </c>
    </row>
    <row r="99" spans="1:10" x14ac:dyDescent="0.2">
      <c r="A99" s="9" t="s">
        <v>50</v>
      </c>
      <c r="B99" s="10">
        <v>10</v>
      </c>
      <c r="C99" s="18" t="s">
        <v>1012</v>
      </c>
      <c r="D99" s="18" t="s">
        <v>1009</v>
      </c>
      <c r="E99" s="10">
        <v>1</v>
      </c>
      <c r="F99" s="10">
        <v>3</v>
      </c>
      <c r="G99" s="11" t="s">
        <v>194</v>
      </c>
      <c r="H99" s="11" t="s">
        <v>462</v>
      </c>
      <c r="I99" s="11" t="s">
        <v>318</v>
      </c>
      <c r="J99" s="12" t="s">
        <v>463</v>
      </c>
    </row>
    <row r="100" spans="1:10" x14ac:dyDescent="0.2">
      <c r="A100" s="9" t="s">
        <v>50</v>
      </c>
      <c r="B100" s="10">
        <v>10</v>
      </c>
      <c r="C100" s="18" t="s">
        <v>1001</v>
      </c>
      <c r="D100" s="18" t="s">
        <v>1011</v>
      </c>
      <c r="E100" s="10">
        <v>1</v>
      </c>
      <c r="F100" s="10">
        <v>1</v>
      </c>
      <c r="G100" s="11" t="s">
        <v>213</v>
      </c>
      <c r="H100" s="11" t="s">
        <v>213</v>
      </c>
      <c r="I100" s="11" t="s">
        <v>255</v>
      </c>
      <c r="J100" s="12" t="s">
        <v>255</v>
      </c>
    </row>
    <row r="101" spans="1:10" x14ac:dyDescent="0.2">
      <c r="A101" s="9" t="s">
        <v>51</v>
      </c>
      <c r="B101" s="10">
        <v>10</v>
      </c>
      <c r="C101" s="18" t="s">
        <v>1007</v>
      </c>
      <c r="D101" s="18" t="s">
        <v>1016</v>
      </c>
      <c r="E101" s="10">
        <v>3</v>
      </c>
      <c r="F101" s="10">
        <v>1</v>
      </c>
      <c r="G101" s="11" t="s">
        <v>464</v>
      </c>
      <c r="H101" s="11" t="s">
        <v>353</v>
      </c>
      <c r="I101" s="11" t="s">
        <v>465</v>
      </c>
      <c r="J101" s="12" t="s">
        <v>276</v>
      </c>
    </row>
    <row r="102" spans="1:10" x14ac:dyDescent="0.2">
      <c r="A102" s="9" t="s">
        <v>52</v>
      </c>
      <c r="B102" s="10">
        <v>11</v>
      </c>
      <c r="C102" s="18" t="s">
        <v>1016</v>
      </c>
      <c r="D102" s="18" t="s">
        <v>999</v>
      </c>
      <c r="E102" s="10">
        <v>3</v>
      </c>
      <c r="F102" s="10">
        <v>0</v>
      </c>
      <c r="G102" s="11" t="s">
        <v>466</v>
      </c>
      <c r="H102" s="11" t="s">
        <v>192</v>
      </c>
      <c r="I102" s="11" t="s">
        <v>467</v>
      </c>
      <c r="J102" s="12" t="s">
        <v>192</v>
      </c>
    </row>
    <row r="103" spans="1:10" x14ac:dyDescent="0.2">
      <c r="A103" s="9" t="s">
        <v>53</v>
      </c>
      <c r="B103" s="10">
        <v>11</v>
      </c>
      <c r="C103" s="18" t="s">
        <v>1011</v>
      </c>
      <c r="D103" s="18" t="s">
        <v>998</v>
      </c>
      <c r="E103" s="10">
        <v>2</v>
      </c>
      <c r="F103" s="10">
        <v>0</v>
      </c>
      <c r="G103" s="11" t="s">
        <v>468</v>
      </c>
      <c r="H103" s="11" t="s">
        <v>192</v>
      </c>
      <c r="I103" s="11" t="s">
        <v>469</v>
      </c>
      <c r="J103" s="12" t="s">
        <v>192</v>
      </c>
    </row>
    <row r="104" spans="1:10" x14ac:dyDescent="0.2">
      <c r="A104" s="9" t="s">
        <v>53</v>
      </c>
      <c r="B104" s="10">
        <v>11</v>
      </c>
      <c r="C104" s="18" t="s">
        <v>1000</v>
      </c>
      <c r="D104" s="18" t="s">
        <v>1007</v>
      </c>
      <c r="E104" s="10">
        <v>1</v>
      </c>
      <c r="F104" s="10">
        <v>3</v>
      </c>
      <c r="G104" s="11" t="s">
        <v>470</v>
      </c>
      <c r="H104" s="11" t="s">
        <v>471</v>
      </c>
      <c r="I104" s="11" t="s">
        <v>357</v>
      </c>
      <c r="J104" s="12" t="s">
        <v>472</v>
      </c>
    </row>
    <row r="105" spans="1:10" x14ac:dyDescent="0.2">
      <c r="A105" s="9" t="s">
        <v>54</v>
      </c>
      <c r="B105" s="10">
        <v>11</v>
      </c>
      <c r="C105" s="18" t="s">
        <v>1012</v>
      </c>
      <c r="D105" s="18" t="s">
        <v>1001</v>
      </c>
      <c r="E105" s="10">
        <v>0</v>
      </c>
      <c r="F105" s="10">
        <v>0</v>
      </c>
      <c r="G105" s="11" t="s">
        <v>192</v>
      </c>
      <c r="H105" s="11" t="s">
        <v>192</v>
      </c>
      <c r="I105" s="11" t="s">
        <v>192</v>
      </c>
      <c r="J105" s="12" t="s">
        <v>192</v>
      </c>
    </row>
    <row r="106" spans="1:10" x14ac:dyDescent="0.2">
      <c r="A106" s="9" t="s">
        <v>54</v>
      </c>
      <c r="B106" s="10">
        <v>11</v>
      </c>
      <c r="C106" s="18" t="s">
        <v>1008</v>
      </c>
      <c r="D106" s="18" t="s">
        <v>1014</v>
      </c>
      <c r="E106" s="10">
        <v>1</v>
      </c>
      <c r="F106" s="10">
        <v>0</v>
      </c>
      <c r="G106" s="11" t="s">
        <v>459</v>
      </c>
      <c r="H106" s="11" t="s">
        <v>192</v>
      </c>
      <c r="I106" s="11" t="s">
        <v>255</v>
      </c>
      <c r="J106" s="12" t="s">
        <v>192</v>
      </c>
    </row>
    <row r="107" spans="1:10" x14ac:dyDescent="0.2">
      <c r="A107" s="9" t="s">
        <v>54</v>
      </c>
      <c r="B107" s="10">
        <v>11</v>
      </c>
      <c r="C107" s="18" t="s">
        <v>1005</v>
      </c>
      <c r="D107" s="18" t="s">
        <v>1006</v>
      </c>
      <c r="E107" s="10">
        <v>3</v>
      </c>
      <c r="F107" s="10">
        <v>0</v>
      </c>
      <c r="G107" s="11" t="s">
        <v>473</v>
      </c>
      <c r="H107" s="11" t="s">
        <v>192</v>
      </c>
      <c r="I107" s="11" t="s">
        <v>474</v>
      </c>
      <c r="J107" s="12" t="s">
        <v>192</v>
      </c>
    </row>
    <row r="108" spans="1:10" x14ac:dyDescent="0.2">
      <c r="A108" s="9" t="s">
        <v>55</v>
      </c>
      <c r="B108" s="10">
        <v>11</v>
      </c>
      <c r="C108" s="18" t="s">
        <v>1013</v>
      </c>
      <c r="D108" s="18" t="s">
        <v>1003</v>
      </c>
      <c r="E108" s="10">
        <v>3</v>
      </c>
      <c r="F108" s="10">
        <v>2</v>
      </c>
      <c r="G108" s="11" t="s">
        <v>475</v>
      </c>
      <c r="H108" s="11" t="s">
        <v>477</v>
      </c>
      <c r="I108" s="11" t="s">
        <v>476</v>
      </c>
      <c r="J108" s="12" t="s">
        <v>478</v>
      </c>
    </row>
    <row r="109" spans="1:10" x14ac:dyDescent="0.2">
      <c r="A109" s="9" t="s">
        <v>55</v>
      </c>
      <c r="B109" s="10">
        <v>11</v>
      </c>
      <c r="C109" s="18" t="s">
        <v>997</v>
      </c>
      <c r="D109" s="18" t="s">
        <v>1015</v>
      </c>
      <c r="E109" s="10">
        <v>2</v>
      </c>
      <c r="F109" s="10">
        <v>1</v>
      </c>
      <c r="G109" s="11" t="s">
        <v>479</v>
      </c>
      <c r="H109" s="11" t="s">
        <v>211</v>
      </c>
      <c r="I109" s="11" t="s">
        <v>480</v>
      </c>
      <c r="J109" s="12" t="s">
        <v>262</v>
      </c>
    </row>
    <row r="110" spans="1:10" x14ac:dyDescent="0.2">
      <c r="A110" s="9" t="s">
        <v>55</v>
      </c>
      <c r="B110" s="10">
        <v>11</v>
      </c>
      <c r="C110" s="18" t="s">
        <v>1009</v>
      </c>
      <c r="D110" s="18" t="s">
        <v>1002</v>
      </c>
      <c r="E110" s="10">
        <v>2</v>
      </c>
      <c r="F110" s="10">
        <v>2</v>
      </c>
      <c r="G110" s="11" t="s">
        <v>481</v>
      </c>
      <c r="H110" s="11" t="s">
        <v>483</v>
      </c>
      <c r="I110" s="11" t="s">
        <v>482</v>
      </c>
      <c r="J110" s="12" t="s">
        <v>484</v>
      </c>
    </row>
    <row r="111" spans="1:10" x14ac:dyDescent="0.2">
      <c r="A111" s="9" t="s">
        <v>56</v>
      </c>
      <c r="B111" s="10">
        <v>11</v>
      </c>
      <c r="C111" s="18" t="s">
        <v>1010</v>
      </c>
      <c r="D111" s="18" t="s">
        <v>1004</v>
      </c>
      <c r="E111" s="10">
        <v>0</v>
      </c>
      <c r="F111" s="10">
        <v>4</v>
      </c>
      <c r="G111" s="11" t="s">
        <v>192</v>
      </c>
      <c r="H111" s="11" t="s">
        <v>485</v>
      </c>
      <c r="I111" s="11" t="s">
        <v>192</v>
      </c>
      <c r="J111" s="12" t="s">
        <v>486</v>
      </c>
    </row>
    <row r="112" spans="1:10" x14ac:dyDescent="0.2">
      <c r="A112" s="9" t="s">
        <v>57</v>
      </c>
      <c r="B112" s="10">
        <v>12</v>
      </c>
      <c r="C112" s="18" t="s">
        <v>1005</v>
      </c>
      <c r="D112" s="18" t="s">
        <v>1015</v>
      </c>
      <c r="E112" s="10">
        <v>2</v>
      </c>
      <c r="F112" s="10">
        <v>2</v>
      </c>
      <c r="G112" s="11" t="s">
        <v>487</v>
      </c>
      <c r="H112" s="11" t="s">
        <v>489</v>
      </c>
      <c r="I112" s="11" t="s">
        <v>488</v>
      </c>
      <c r="J112" s="12" t="s">
        <v>311</v>
      </c>
    </row>
    <row r="113" spans="1:10" x14ac:dyDescent="0.2">
      <c r="A113" s="9" t="s">
        <v>58</v>
      </c>
      <c r="B113" s="10">
        <v>12</v>
      </c>
      <c r="C113" s="18" t="s">
        <v>1000</v>
      </c>
      <c r="D113" s="18" t="s">
        <v>1001</v>
      </c>
      <c r="E113" s="10">
        <v>0</v>
      </c>
      <c r="F113" s="10">
        <v>1</v>
      </c>
      <c r="G113" s="11" t="s">
        <v>192</v>
      </c>
      <c r="H113" s="11" t="s">
        <v>490</v>
      </c>
      <c r="I113" s="11" t="s">
        <v>192</v>
      </c>
      <c r="J113" s="12" t="s">
        <v>262</v>
      </c>
    </row>
    <row r="114" spans="1:10" x14ac:dyDescent="0.2">
      <c r="A114" s="9" t="s">
        <v>58</v>
      </c>
      <c r="B114" s="10">
        <v>12</v>
      </c>
      <c r="C114" s="18" t="s">
        <v>998</v>
      </c>
      <c r="D114" s="18" t="s">
        <v>1007</v>
      </c>
      <c r="E114" s="10">
        <v>1</v>
      </c>
      <c r="F114" s="10">
        <v>0</v>
      </c>
      <c r="G114" s="11" t="s">
        <v>194</v>
      </c>
      <c r="H114" s="11" t="s">
        <v>192</v>
      </c>
      <c r="I114" s="11" t="s">
        <v>357</v>
      </c>
      <c r="J114" s="12" t="s">
        <v>192</v>
      </c>
    </row>
    <row r="115" spans="1:10" x14ac:dyDescent="0.2">
      <c r="A115" s="9" t="s">
        <v>59</v>
      </c>
      <c r="B115" s="10">
        <v>12</v>
      </c>
      <c r="C115" s="18" t="s">
        <v>1008</v>
      </c>
      <c r="D115" s="18" t="s">
        <v>1002</v>
      </c>
      <c r="E115" s="10">
        <v>3</v>
      </c>
      <c r="F115" s="10">
        <v>0</v>
      </c>
      <c r="G115" s="11" t="s">
        <v>491</v>
      </c>
      <c r="H115" s="11" t="s">
        <v>192</v>
      </c>
      <c r="I115" s="11" t="s">
        <v>492</v>
      </c>
      <c r="J115" s="12" t="s">
        <v>192</v>
      </c>
    </row>
    <row r="116" spans="1:10" x14ac:dyDescent="0.2">
      <c r="A116" s="9" t="s">
        <v>59</v>
      </c>
      <c r="B116" s="10">
        <v>12</v>
      </c>
      <c r="C116" s="18" t="s">
        <v>1013</v>
      </c>
      <c r="D116" s="18" t="s">
        <v>999</v>
      </c>
      <c r="E116" s="10">
        <v>2</v>
      </c>
      <c r="F116" s="10">
        <v>5</v>
      </c>
      <c r="G116" s="11" t="s">
        <v>493</v>
      </c>
      <c r="H116" s="11" t="s">
        <v>495</v>
      </c>
      <c r="I116" s="11" t="s">
        <v>494</v>
      </c>
      <c r="J116" s="12" t="s">
        <v>496</v>
      </c>
    </row>
    <row r="117" spans="1:10" x14ac:dyDescent="0.2">
      <c r="A117" s="9" t="s">
        <v>59</v>
      </c>
      <c r="B117" s="10">
        <v>12</v>
      </c>
      <c r="C117" s="18" t="s">
        <v>1010</v>
      </c>
      <c r="D117" s="18" t="s">
        <v>1006</v>
      </c>
      <c r="E117" s="10">
        <v>0</v>
      </c>
      <c r="F117" s="10">
        <v>3</v>
      </c>
      <c r="G117" s="11" t="s">
        <v>192</v>
      </c>
      <c r="H117" s="11" t="s">
        <v>497</v>
      </c>
      <c r="I117" s="11" t="s">
        <v>192</v>
      </c>
      <c r="J117" s="12" t="s">
        <v>498</v>
      </c>
    </row>
    <row r="118" spans="1:10" x14ac:dyDescent="0.2">
      <c r="A118" s="9" t="s">
        <v>60</v>
      </c>
      <c r="B118" s="10">
        <v>12</v>
      </c>
      <c r="C118" s="18" t="s">
        <v>1009</v>
      </c>
      <c r="D118" s="18" t="s">
        <v>1003</v>
      </c>
      <c r="E118" s="10">
        <v>1</v>
      </c>
      <c r="F118" s="10">
        <v>2</v>
      </c>
      <c r="G118" s="11" t="s">
        <v>499</v>
      </c>
      <c r="H118" s="11" t="s">
        <v>500</v>
      </c>
      <c r="I118" s="11" t="s">
        <v>255</v>
      </c>
      <c r="J118" s="12" t="s">
        <v>501</v>
      </c>
    </row>
    <row r="119" spans="1:10" x14ac:dyDescent="0.2">
      <c r="A119" s="9" t="s">
        <v>60</v>
      </c>
      <c r="B119" s="10">
        <v>12</v>
      </c>
      <c r="C119" s="18" t="s">
        <v>1016</v>
      </c>
      <c r="D119" s="18" t="s">
        <v>1011</v>
      </c>
      <c r="E119" s="10">
        <v>0</v>
      </c>
      <c r="F119" s="10">
        <v>6</v>
      </c>
      <c r="G119" s="11" t="s">
        <v>192</v>
      </c>
      <c r="H119" s="11" t="s">
        <v>502</v>
      </c>
      <c r="I119" s="11" t="s">
        <v>192</v>
      </c>
      <c r="J119" s="12" t="s">
        <v>503</v>
      </c>
    </row>
    <row r="120" spans="1:10" x14ac:dyDescent="0.2">
      <c r="A120" s="9" t="s">
        <v>60</v>
      </c>
      <c r="B120" s="10">
        <v>12</v>
      </c>
      <c r="C120" s="18" t="s">
        <v>997</v>
      </c>
      <c r="D120" s="18" t="s">
        <v>1014</v>
      </c>
      <c r="E120" s="10">
        <v>4</v>
      </c>
      <c r="F120" s="10">
        <v>0</v>
      </c>
      <c r="G120" s="11" t="s">
        <v>504</v>
      </c>
      <c r="H120" s="11" t="s">
        <v>192</v>
      </c>
      <c r="I120" s="11" t="s">
        <v>505</v>
      </c>
      <c r="J120" s="12" t="s">
        <v>192</v>
      </c>
    </row>
    <row r="121" spans="1:10" x14ac:dyDescent="0.2">
      <c r="A121" s="9" t="s">
        <v>61</v>
      </c>
      <c r="B121" s="10">
        <v>12</v>
      </c>
      <c r="C121" s="18" t="s">
        <v>1012</v>
      </c>
      <c r="D121" s="18" t="s">
        <v>1004</v>
      </c>
      <c r="E121" s="10">
        <v>1</v>
      </c>
      <c r="F121" s="10">
        <v>1</v>
      </c>
      <c r="G121" s="11" t="s">
        <v>506</v>
      </c>
      <c r="H121" s="11" t="s">
        <v>507</v>
      </c>
      <c r="I121" s="11" t="s">
        <v>255</v>
      </c>
      <c r="J121" s="12" t="s">
        <v>345</v>
      </c>
    </row>
    <row r="122" spans="1:10" x14ac:dyDescent="0.2">
      <c r="A122" s="9" t="s">
        <v>62</v>
      </c>
      <c r="B122" s="10">
        <v>13</v>
      </c>
      <c r="C122" s="18" t="s">
        <v>1009</v>
      </c>
      <c r="D122" s="18" t="s">
        <v>997</v>
      </c>
      <c r="E122" s="10">
        <v>4</v>
      </c>
      <c r="F122" s="10">
        <v>1</v>
      </c>
      <c r="G122" s="11" t="s">
        <v>508</v>
      </c>
      <c r="H122" s="11" t="s">
        <v>510</v>
      </c>
      <c r="I122" s="11" t="s">
        <v>509</v>
      </c>
      <c r="J122" s="12" t="s">
        <v>345</v>
      </c>
    </row>
    <row r="123" spans="1:10" x14ac:dyDescent="0.2">
      <c r="A123" s="9" t="s">
        <v>63</v>
      </c>
      <c r="B123" s="10">
        <v>13</v>
      </c>
      <c r="C123" s="18" t="s">
        <v>1013</v>
      </c>
      <c r="D123" s="18" t="s">
        <v>1005</v>
      </c>
      <c r="E123" s="10">
        <v>2</v>
      </c>
      <c r="F123" s="10">
        <v>2</v>
      </c>
      <c r="G123" s="11" t="s">
        <v>511</v>
      </c>
      <c r="H123" s="11" t="s">
        <v>512</v>
      </c>
      <c r="I123" s="11" t="s">
        <v>478</v>
      </c>
      <c r="J123" s="12" t="s">
        <v>513</v>
      </c>
    </row>
    <row r="124" spans="1:10" x14ac:dyDescent="0.2">
      <c r="A124" s="9" t="s">
        <v>63</v>
      </c>
      <c r="B124" s="10">
        <v>13</v>
      </c>
      <c r="C124" s="18" t="s">
        <v>1016</v>
      </c>
      <c r="D124" s="18" t="s">
        <v>1010</v>
      </c>
      <c r="E124" s="10">
        <v>3</v>
      </c>
      <c r="F124" s="10">
        <v>1</v>
      </c>
      <c r="G124" s="11" t="s">
        <v>514</v>
      </c>
      <c r="H124" s="11" t="s">
        <v>507</v>
      </c>
      <c r="I124" s="11" t="s">
        <v>515</v>
      </c>
      <c r="J124" s="12" t="s">
        <v>276</v>
      </c>
    </row>
    <row r="125" spans="1:10" x14ac:dyDescent="0.2">
      <c r="A125" s="9" t="s">
        <v>64</v>
      </c>
      <c r="B125" s="10">
        <v>13</v>
      </c>
      <c r="C125" s="18" t="s">
        <v>1011</v>
      </c>
      <c r="D125" s="18" t="s">
        <v>1012</v>
      </c>
      <c r="E125" s="10">
        <v>6</v>
      </c>
      <c r="F125" s="10">
        <v>1</v>
      </c>
      <c r="G125" s="11" t="s">
        <v>516</v>
      </c>
      <c r="H125" s="11" t="s">
        <v>223</v>
      </c>
      <c r="I125" s="11" t="s">
        <v>517</v>
      </c>
      <c r="J125" s="12" t="s">
        <v>255</v>
      </c>
    </row>
    <row r="126" spans="1:10" x14ac:dyDescent="0.2">
      <c r="A126" s="9" t="s">
        <v>64</v>
      </c>
      <c r="B126" s="10">
        <v>13</v>
      </c>
      <c r="C126" s="18" t="s">
        <v>1003</v>
      </c>
      <c r="D126" s="18" t="s">
        <v>1007</v>
      </c>
      <c r="E126" s="10">
        <v>3</v>
      </c>
      <c r="F126" s="10">
        <v>2</v>
      </c>
      <c r="G126" s="11" t="s">
        <v>518</v>
      </c>
      <c r="H126" s="11" t="s">
        <v>520</v>
      </c>
      <c r="I126" s="11" t="s">
        <v>519</v>
      </c>
      <c r="J126" s="12" t="s">
        <v>521</v>
      </c>
    </row>
    <row r="127" spans="1:10" x14ac:dyDescent="0.2">
      <c r="A127" s="9" t="s">
        <v>64</v>
      </c>
      <c r="B127" s="10">
        <v>13</v>
      </c>
      <c r="C127" s="18" t="s">
        <v>1014</v>
      </c>
      <c r="D127" s="18" t="s">
        <v>1004</v>
      </c>
      <c r="E127" s="10">
        <v>1</v>
      </c>
      <c r="F127" s="10">
        <v>2</v>
      </c>
      <c r="G127" s="11" t="s">
        <v>522</v>
      </c>
      <c r="H127" s="11" t="s">
        <v>523</v>
      </c>
      <c r="I127" s="11" t="s">
        <v>262</v>
      </c>
      <c r="J127" s="12" t="s">
        <v>524</v>
      </c>
    </row>
    <row r="128" spans="1:10" x14ac:dyDescent="0.2">
      <c r="A128" s="9" t="s">
        <v>65</v>
      </c>
      <c r="B128" s="10">
        <v>13</v>
      </c>
      <c r="C128" s="18" t="s">
        <v>1015</v>
      </c>
      <c r="D128" s="18" t="s">
        <v>1006</v>
      </c>
      <c r="E128" s="10">
        <v>4</v>
      </c>
      <c r="F128" s="10">
        <v>4</v>
      </c>
      <c r="G128" s="11" t="s">
        <v>525</v>
      </c>
      <c r="H128" s="11" t="s">
        <v>527</v>
      </c>
      <c r="I128" s="11" t="s">
        <v>526</v>
      </c>
      <c r="J128" s="12" t="s">
        <v>528</v>
      </c>
    </row>
    <row r="129" spans="1:10" x14ac:dyDescent="0.2">
      <c r="A129" s="9" t="s">
        <v>65</v>
      </c>
      <c r="B129" s="10">
        <v>13</v>
      </c>
      <c r="C129" s="18" t="s">
        <v>998</v>
      </c>
      <c r="D129" s="18" t="s">
        <v>1008</v>
      </c>
      <c r="E129" s="10">
        <v>1</v>
      </c>
      <c r="F129" s="10">
        <v>0</v>
      </c>
      <c r="G129" s="11" t="s">
        <v>343</v>
      </c>
      <c r="H129" s="11" t="s">
        <v>192</v>
      </c>
      <c r="I129" s="11" t="s">
        <v>264</v>
      </c>
      <c r="J129" s="12" t="s">
        <v>192</v>
      </c>
    </row>
    <row r="130" spans="1:10" x14ac:dyDescent="0.2">
      <c r="A130" s="9" t="s">
        <v>65</v>
      </c>
      <c r="B130" s="10">
        <v>13</v>
      </c>
      <c r="C130" s="18" t="s">
        <v>1002</v>
      </c>
      <c r="D130" s="18" t="s">
        <v>1001</v>
      </c>
      <c r="E130" s="10">
        <v>4</v>
      </c>
      <c r="F130" s="10">
        <v>0</v>
      </c>
      <c r="G130" s="11" t="s">
        <v>529</v>
      </c>
      <c r="H130" s="11" t="s">
        <v>192</v>
      </c>
      <c r="I130" s="11" t="s">
        <v>530</v>
      </c>
      <c r="J130" s="12" t="s">
        <v>192</v>
      </c>
    </row>
    <row r="131" spans="1:10" x14ac:dyDescent="0.2">
      <c r="A131" s="9" t="s">
        <v>66</v>
      </c>
      <c r="B131" s="10">
        <v>13</v>
      </c>
      <c r="C131" s="18" t="s">
        <v>999</v>
      </c>
      <c r="D131" s="18" t="s">
        <v>1000</v>
      </c>
      <c r="E131" s="10">
        <v>0</v>
      </c>
      <c r="F131" s="10">
        <v>3</v>
      </c>
      <c r="G131" s="11" t="s">
        <v>192</v>
      </c>
      <c r="H131" s="11" t="s">
        <v>531</v>
      </c>
      <c r="I131" s="11" t="s">
        <v>192</v>
      </c>
      <c r="J131" s="12" t="s">
        <v>532</v>
      </c>
    </row>
    <row r="132" spans="1:10" x14ac:dyDescent="0.2">
      <c r="A132" s="9" t="s">
        <v>67</v>
      </c>
      <c r="B132" s="10">
        <v>14</v>
      </c>
      <c r="C132" s="18" t="s">
        <v>1006</v>
      </c>
      <c r="D132" s="18" t="s">
        <v>1005</v>
      </c>
      <c r="E132" s="10">
        <v>3</v>
      </c>
      <c r="F132" s="10">
        <v>1</v>
      </c>
      <c r="G132" s="11" t="s">
        <v>533</v>
      </c>
      <c r="H132" s="11" t="s">
        <v>535</v>
      </c>
      <c r="I132" s="11" t="s">
        <v>534</v>
      </c>
      <c r="J132" s="12" t="s">
        <v>276</v>
      </c>
    </row>
    <row r="133" spans="1:10" x14ac:dyDescent="0.2">
      <c r="A133" s="9" t="s">
        <v>68</v>
      </c>
      <c r="B133" s="10">
        <v>14</v>
      </c>
      <c r="C133" s="18" t="s">
        <v>1015</v>
      </c>
      <c r="D133" s="18" t="s">
        <v>997</v>
      </c>
      <c r="E133" s="10">
        <v>2</v>
      </c>
      <c r="F133" s="10">
        <v>3</v>
      </c>
      <c r="G133" s="11" t="s">
        <v>536</v>
      </c>
      <c r="H133" s="11" t="s">
        <v>538</v>
      </c>
      <c r="I133" s="11" t="s">
        <v>537</v>
      </c>
      <c r="J133" s="12" t="s">
        <v>539</v>
      </c>
    </row>
    <row r="134" spans="1:10" x14ac:dyDescent="0.2">
      <c r="A134" s="9" t="s">
        <v>68</v>
      </c>
      <c r="B134" s="10">
        <v>14</v>
      </c>
      <c r="C134" s="18" t="s">
        <v>1014</v>
      </c>
      <c r="D134" s="18" t="s">
        <v>1008</v>
      </c>
      <c r="E134" s="10">
        <v>2</v>
      </c>
      <c r="F134" s="10">
        <v>1</v>
      </c>
      <c r="G134" s="11" t="s">
        <v>540</v>
      </c>
      <c r="H134" s="11" t="s">
        <v>216</v>
      </c>
      <c r="I134" s="11" t="s">
        <v>334</v>
      </c>
      <c r="J134" s="12" t="s">
        <v>357</v>
      </c>
    </row>
    <row r="135" spans="1:10" x14ac:dyDescent="0.2">
      <c r="A135" s="9" t="s">
        <v>69</v>
      </c>
      <c r="B135" s="10">
        <v>14</v>
      </c>
      <c r="C135" s="18" t="s">
        <v>1001</v>
      </c>
      <c r="D135" s="18" t="s">
        <v>1012</v>
      </c>
      <c r="E135" s="10">
        <v>0</v>
      </c>
      <c r="F135" s="10">
        <v>0</v>
      </c>
      <c r="G135" s="11" t="s">
        <v>192</v>
      </c>
      <c r="H135" s="11" t="s">
        <v>192</v>
      </c>
      <c r="I135" s="11" t="s">
        <v>192</v>
      </c>
      <c r="J135" s="12" t="s">
        <v>192</v>
      </c>
    </row>
    <row r="136" spans="1:10" x14ac:dyDescent="0.2">
      <c r="A136" s="9" t="s">
        <v>69</v>
      </c>
      <c r="B136" s="10">
        <v>14</v>
      </c>
      <c r="C136" s="18" t="s">
        <v>1002</v>
      </c>
      <c r="D136" s="18" t="s">
        <v>1009</v>
      </c>
      <c r="E136" s="10">
        <v>5</v>
      </c>
      <c r="F136" s="10">
        <v>1</v>
      </c>
      <c r="G136" s="11" t="s">
        <v>541</v>
      </c>
      <c r="H136" s="11" t="s">
        <v>379</v>
      </c>
      <c r="I136" s="11" t="s">
        <v>542</v>
      </c>
      <c r="J136" s="12" t="s">
        <v>212</v>
      </c>
    </row>
    <row r="137" spans="1:10" x14ac:dyDescent="0.2">
      <c r="A137" s="9" t="s">
        <v>69</v>
      </c>
      <c r="B137" s="10">
        <v>14</v>
      </c>
      <c r="C137" s="18" t="s">
        <v>1003</v>
      </c>
      <c r="D137" s="18" t="s">
        <v>1013</v>
      </c>
      <c r="E137" s="10">
        <v>2</v>
      </c>
      <c r="F137" s="10">
        <v>0</v>
      </c>
      <c r="G137" s="11" t="s">
        <v>543</v>
      </c>
      <c r="H137" s="11" t="s">
        <v>192</v>
      </c>
      <c r="I137" s="11" t="s">
        <v>544</v>
      </c>
      <c r="J137" s="12" t="s">
        <v>192</v>
      </c>
    </row>
    <row r="138" spans="1:10" x14ac:dyDescent="0.2">
      <c r="A138" s="9" t="s">
        <v>70</v>
      </c>
      <c r="B138" s="10">
        <v>14</v>
      </c>
      <c r="C138" s="18" t="s">
        <v>1004</v>
      </c>
      <c r="D138" s="18" t="s">
        <v>1010</v>
      </c>
      <c r="E138" s="10">
        <v>0</v>
      </c>
      <c r="F138" s="10">
        <v>3</v>
      </c>
      <c r="G138" s="11" t="s">
        <v>192</v>
      </c>
      <c r="H138" s="11" t="s">
        <v>545</v>
      </c>
      <c r="I138" s="11" t="s">
        <v>192</v>
      </c>
      <c r="J138" s="12" t="s">
        <v>546</v>
      </c>
    </row>
    <row r="139" spans="1:10" x14ac:dyDescent="0.2">
      <c r="A139" s="9" t="s">
        <v>70</v>
      </c>
      <c r="B139" s="10">
        <v>14</v>
      </c>
      <c r="C139" s="18" t="s">
        <v>998</v>
      </c>
      <c r="D139" s="18" t="s">
        <v>1011</v>
      </c>
      <c r="E139" s="10">
        <v>1</v>
      </c>
      <c r="F139" s="10">
        <v>6</v>
      </c>
      <c r="G139" s="11" t="s">
        <v>260</v>
      </c>
      <c r="H139" s="11" t="s">
        <v>547</v>
      </c>
      <c r="I139" s="11" t="s">
        <v>318</v>
      </c>
      <c r="J139" s="12" t="s">
        <v>548</v>
      </c>
    </row>
    <row r="140" spans="1:10" x14ac:dyDescent="0.2">
      <c r="A140" s="9" t="s">
        <v>70</v>
      </c>
      <c r="B140" s="10">
        <v>14</v>
      </c>
      <c r="C140" s="18" t="s">
        <v>1007</v>
      </c>
      <c r="D140" s="18" t="s">
        <v>1000</v>
      </c>
      <c r="E140" s="10">
        <v>2</v>
      </c>
      <c r="F140" s="10">
        <v>0</v>
      </c>
      <c r="G140" s="11" t="s">
        <v>521</v>
      </c>
      <c r="H140" s="11" t="s">
        <v>192</v>
      </c>
      <c r="I140" s="11" t="s">
        <v>334</v>
      </c>
      <c r="J140" s="12" t="s">
        <v>192</v>
      </c>
    </row>
    <row r="141" spans="1:10" x14ac:dyDescent="0.2">
      <c r="A141" s="9" t="s">
        <v>71</v>
      </c>
      <c r="B141" s="10">
        <v>14</v>
      </c>
      <c r="C141" s="18" t="s">
        <v>999</v>
      </c>
      <c r="D141" s="18" t="s">
        <v>1016</v>
      </c>
      <c r="E141" s="10">
        <v>0</v>
      </c>
      <c r="F141" s="10">
        <v>2</v>
      </c>
      <c r="G141" s="11" t="s">
        <v>192</v>
      </c>
      <c r="H141" s="11" t="s">
        <v>549</v>
      </c>
      <c r="I141" s="11" t="s">
        <v>192</v>
      </c>
      <c r="J141" s="12" t="s">
        <v>550</v>
      </c>
    </row>
    <row r="142" spans="1:10" x14ac:dyDescent="0.2">
      <c r="A142" s="9" t="s">
        <v>72</v>
      </c>
      <c r="B142" s="10">
        <v>15</v>
      </c>
      <c r="C142" s="18" t="s">
        <v>1010</v>
      </c>
      <c r="D142" s="18" t="s">
        <v>1005</v>
      </c>
      <c r="E142" s="10">
        <v>2</v>
      </c>
      <c r="F142" s="10">
        <v>4</v>
      </c>
      <c r="G142" s="11" t="s">
        <v>551</v>
      </c>
      <c r="H142" s="11" t="s">
        <v>552</v>
      </c>
      <c r="I142" s="11" t="s">
        <v>245</v>
      </c>
      <c r="J142" s="12" t="s">
        <v>553</v>
      </c>
    </row>
    <row r="143" spans="1:10" x14ac:dyDescent="0.2">
      <c r="A143" s="9" t="s">
        <v>73</v>
      </c>
      <c r="B143" s="10">
        <v>15</v>
      </c>
      <c r="C143" s="18" t="s">
        <v>1014</v>
      </c>
      <c r="D143" s="18" t="s">
        <v>1003</v>
      </c>
      <c r="E143" s="10">
        <v>1</v>
      </c>
      <c r="F143" s="10">
        <v>2</v>
      </c>
      <c r="G143" s="11" t="s">
        <v>323</v>
      </c>
      <c r="H143" s="11" t="s">
        <v>554</v>
      </c>
      <c r="I143" s="11" t="s">
        <v>273</v>
      </c>
      <c r="J143" s="12" t="s">
        <v>555</v>
      </c>
    </row>
    <row r="144" spans="1:10" x14ac:dyDescent="0.2">
      <c r="A144" s="9" t="s">
        <v>73</v>
      </c>
      <c r="B144" s="10">
        <v>15</v>
      </c>
      <c r="C144" s="18" t="s">
        <v>1004</v>
      </c>
      <c r="D144" s="18" t="s">
        <v>1016</v>
      </c>
      <c r="E144" s="10">
        <v>1</v>
      </c>
      <c r="F144" s="10">
        <v>3</v>
      </c>
      <c r="G144" s="11" t="s">
        <v>224</v>
      </c>
      <c r="H144" s="11" t="s">
        <v>556</v>
      </c>
      <c r="I144" s="11" t="s">
        <v>276</v>
      </c>
      <c r="J144" s="12" t="s">
        <v>305</v>
      </c>
    </row>
    <row r="145" spans="1:10" x14ac:dyDescent="0.2">
      <c r="A145" s="9" t="s">
        <v>74</v>
      </c>
      <c r="B145" s="10">
        <v>15</v>
      </c>
      <c r="C145" s="18" t="s">
        <v>1000</v>
      </c>
      <c r="D145" s="18" t="s">
        <v>1008</v>
      </c>
      <c r="E145" s="10">
        <v>1</v>
      </c>
      <c r="F145" s="10">
        <v>0</v>
      </c>
      <c r="G145" s="11" t="s">
        <v>220</v>
      </c>
      <c r="H145" s="11" t="s">
        <v>192</v>
      </c>
      <c r="I145" s="11" t="s">
        <v>262</v>
      </c>
      <c r="J145" s="12" t="s">
        <v>192</v>
      </c>
    </row>
    <row r="146" spans="1:10" x14ac:dyDescent="0.2">
      <c r="A146" s="9" t="s">
        <v>74</v>
      </c>
      <c r="B146" s="10">
        <v>15</v>
      </c>
      <c r="C146" s="18" t="s">
        <v>1006</v>
      </c>
      <c r="D146" s="18" t="s">
        <v>1011</v>
      </c>
      <c r="E146" s="10">
        <v>3</v>
      </c>
      <c r="F146" s="10">
        <v>3</v>
      </c>
      <c r="G146" s="11" t="s">
        <v>557</v>
      </c>
      <c r="H146" s="11" t="s">
        <v>558</v>
      </c>
      <c r="I146" s="11" t="s">
        <v>278</v>
      </c>
      <c r="J146" s="12" t="s">
        <v>559</v>
      </c>
    </row>
    <row r="147" spans="1:10" x14ac:dyDescent="0.2">
      <c r="A147" s="9" t="s">
        <v>74</v>
      </c>
      <c r="B147" s="10">
        <v>15</v>
      </c>
      <c r="C147" s="18" t="s">
        <v>1012</v>
      </c>
      <c r="D147" s="18" t="s">
        <v>997</v>
      </c>
      <c r="E147" s="10">
        <v>1</v>
      </c>
      <c r="F147" s="10">
        <v>1</v>
      </c>
      <c r="G147" s="11" t="s">
        <v>216</v>
      </c>
      <c r="H147" s="11" t="s">
        <v>357</v>
      </c>
      <c r="I147" s="11" t="s">
        <v>255</v>
      </c>
      <c r="J147" s="12" t="s">
        <v>357</v>
      </c>
    </row>
    <row r="148" spans="1:10" x14ac:dyDescent="0.2">
      <c r="A148" s="9" t="s">
        <v>75</v>
      </c>
      <c r="B148" s="10">
        <v>15</v>
      </c>
      <c r="C148" s="18" t="s">
        <v>1015</v>
      </c>
      <c r="D148" s="18" t="s">
        <v>999</v>
      </c>
      <c r="E148" s="10">
        <v>0</v>
      </c>
      <c r="F148" s="10">
        <v>0</v>
      </c>
      <c r="G148" s="11" t="s">
        <v>192</v>
      </c>
      <c r="H148" s="11" t="s">
        <v>192</v>
      </c>
      <c r="I148" s="11" t="s">
        <v>192</v>
      </c>
      <c r="J148" s="12" t="s">
        <v>192</v>
      </c>
    </row>
    <row r="149" spans="1:10" x14ac:dyDescent="0.2">
      <c r="A149" s="9" t="s">
        <v>75</v>
      </c>
      <c r="B149" s="10">
        <v>15</v>
      </c>
      <c r="C149" s="18" t="s">
        <v>1007</v>
      </c>
      <c r="D149" s="18" t="s">
        <v>1009</v>
      </c>
      <c r="E149" s="10">
        <v>2</v>
      </c>
      <c r="F149" s="10">
        <v>0</v>
      </c>
      <c r="G149" s="11" t="s">
        <v>560</v>
      </c>
      <c r="H149" s="11" t="s">
        <v>192</v>
      </c>
      <c r="I149" s="11" t="s">
        <v>561</v>
      </c>
      <c r="J149" s="12" t="s">
        <v>192</v>
      </c>
    </row>
    <row r="150" spans="1:10" x14ac:dyDescent="0.2">
      <c r="A150" s="9" t="s">
        <v>75</v>
      </c>
      <c r="B150" s="10">
        <v>15</v>
      </c>
      <c r="C150" s="18" t="s">
        <v>1002</v>
      </c>
      <c r="D150" s="18" t="s">
        <v>998</v>
      </c>
      <c r="E150" s="10">
        <v>2</v>
      </c>
      <c r="F150" s="10">
        <v>3</v>
      </c>
      <c r="G150" s="11" t="s">
        <v>562</v>
      </c>
      <c r="H150" s="11" t="s">
        <v>563</v>
      </c>
      <c r="I150" s="11" t="s">
        <v>551</v>
      </c>
      <c r="J150" s="12" t="s">
        <v>564</v>
      </c>
    </row>
    <row r="151" spans="1:10" x14ac:dyDescent="0.2">
      <c r="A151" s="9" t="s">
        <v>76</v>
      </c>
      <c r="B151" s="10">
        <v>15</v>
      </c>
      <c r="C151" s="18" t="s">
        <v>1001</v>
      </c>
      <c r="D151" s="18" t="s">
        <v>1013</v>
      </c>
      <c r="E151" s="10">
        <v>1</v>
      </c>
      <c r="F151" s="10">
        <v>4</v>
      </c>
      <c r="G151" s="11" t="s">
        <v>369</v>
      </c>
      <c r="H151" s="11" t="s">
        <v>565</v>
      </c>
      <c r="I151" s="11" t="s">
        <v>264</v>
      </c>
      <c r="J151" s="12" t="s">
        <v>566</v>
      </c>
    </row>
    <row r="152" spans="1:10" x14ac:dyDescent="0.2">
      <c r="A152" s="9" t="s">
        <v>77</v>
      </c>
      <c r="B152" s="10">
        <v>16</v>
      </c>
      <c r="C152" s="18" t="s">
        <v>1005</v>
      </c>
      <c r="D152" s="18" t="s">
        <v>1016</v>
      </c>
      <c r="E152" s="10">
        <v>0</v>
      </c>
      <c r="F152" s="10">
        <v>1</v>
      </c>
      <c r="G152" s="11" t="s">
        <v>192</v>
      </c>
      <c r="H152" s="11" t="s">
        <v>224</v>
      </c>
      <c r="I152" s="11" t="s">
        <v>192</v>
      </c>
      <c r="J152" s="12" t="s">
        <v>273</v>
      </c>
    </row>
    <row r="153" spans="1:10" x14ac:dyDescent="0.2">
      <c r="A153" s="9" t="s">
        <v>78</v>
      </c>
      <c r="B153" s="10">
        <v>16</v>
      </c>
      <c r="C153" s="18" t="s">
        <v>1004</v>
      </c>
      <c r="D153" s="18" t="s">
        <v>1015</v>
      </c>
      <c r="E153" s="10">
        <v>3</v>
      </c>
      <c r="F153" s="10">
        <v>2</v>
      </c>
      <c r="G153" s="11" t="s">
        <v>567</v>
      </c>
      <c r="H153" s="11" t="s">
        <v>569</v>
      </c>
      <c r="I153" s="11" t="s">
        <v>568</v>
      </c>
      <c r="J153" s="12" t="s">
        <v>275</v>
      </c>
    </row>
    <row r="154" spans="1:10" x14ac:dyDescent="0.2">
      <c r="A154" s="9" t="s">
        <v>78</v>
      </c>
      <c r="B154" s="10">
        <v>16</v>
      </c>
      <c r="C154" s="18" t="s">
        <v>1007</v>
      </c>
      <c r="D154" s="18" t="s">
        <v>1002</v>
      </c>
      <c r="E154" s="10">
        <v>2</v>
      </c>
      <c r="F154" s="10">
        <v>1</v>
      </c>
      <c r="G154" s="11" t="s">
        <v>570</v>
      </c>
      <c r="H154" s="11" t="s">
        <v>427</v>
      </c>
      <c r="I154" s="11" t="s">
        <v>368</v>
      </c>
      <c r="J154" s="12" t="s">
        <v>357</v>
      </c>
    </row>
    <row r="155" spans="1:10" x14ac:dyDescent="0.2">
      <c r="A155" s="9" t="s">
        <v>79</v>
      </c>
      <c r="B155" s="10">
        <v>16</v>
      </c>
      <c r="C155" s="18" t="s">
        <v>997</v>
      </c>
      <c r="D155" s="18" t="s">
        <v>1013</v>
      </c>
      <c r="E155" s="10">
        <v>4</v>
      </c>
      <c r="F155" s="10">
        <v>0</v>
      </c>
      <c r="G155" s="11" t="s">
        <v>571</v>
      </c>
      <c r="H155" s="11" t="s">
        <v>192</v>
      </c>
      <c r="I155" s="11" t="s">
        <v>572</v>
      </c>
      <c r="J155" s="12" t="s">
        <v>192</v>
      </c>
    </row>
    <row r="156" spans="1:10" x14ac:dyDescent="0.2">
      <c r="A156" s="9" t="s">
        <v>79</v>
      </c>
      <c r="B156" s="10">
        <v>16</v>
      </c>
      <c r="C156" s="18" t="s">
        <v>1010</v>
      </c>
      <c r="D156" s="18" t="s">
        <v>1011</v>
      </c>
      <c r="E156" s="10">
        <v>1</v>
      </c>
      <c r="F156" s="10">
        <v>6</v>
      </c>
      <c r="G156" s="11" t="s">
        <v>573</v>
      </c>
      <c r="H156" s="11" t="s">
        <v>574</v>
      </c>
      <c r="I156" s="11" t="s">
        <v>229</v>
      </c>
      <c r="J156" s="12" t="s">
        <v>575</v>
      </c>
    </row>
    <row r="157" spans="1:10" x14ac:dyDescent="0.2">
      <c r="A157" s="9" t="s">
        <v>79</v>
      </c>
      <c r="B157" s="10">
        <v>16</v>
      </c>
      <c r="C157" s="18" t="s">
        <v>1012</v>
      </c>
      <c r="D157" s="18" t="s">
        <v>999</v>
      </c>
      <c r="E157" s="10">
        <v>0</v>
      </c>
      <c r="F157" s="10">
        <v>1</v>
      </c>
      <c r="G157" s="11" t="s">
        <v>192</v>
      </c>
      <c r="H157" s="11" t="s">
        <v>576</v>
      </c>
      <c r="I157" s="11" t="s">
        <v>192</v>
      </c>
      <c r="J157" s="12" t="s">
        <v>346</v>
      </c>
    </row>
    <row r="158" spans="1:10" x14ac:dyDescent="0.2">
      <c r="A158" s="9" t="s">
        <v>80</v>
      </c>
      <c r="B158" s="10">
        <v>16</v>
      </c>
      <c r="C158" s="18" t="s">
        <v>1008</v>
      </c>
      <c r="D158" s="18" t="s">
        <v>1009</v>
      </c>
      <c r="E158" s="10">
        <v>1</v>
      </c>
      <c r="F158" s="10">
        <v>3</v>
      </c>
      <c r="G158" s="11" t="s">
        <v>199</v>
      </c>
      <c r="H158" s="11" t="s">
        <v>577</v>
      </c>
      <c r="I158" s="11" t="s">
        <v>255</v>
      </c>
      <c r="J158" s="12" t="s">
        <v>578</v>
      </c>
    </row>
    <row r="159" spans="1:10" x14ac:dyDescent="0.2">
      <c r="A159" s="9" t="s">
        <v>80</v>
      </c>
      <c r="B159" s="10">
        <v>16</v>
      </c>
      <c r="C159" s="18" t="s">
        <v>1000</v>
      </c>
      <c r="D159" s="18" t="s">
        <v>1003</v>
      </c>
      <c r="E159" s="10">
        <v>3</v>
      </c>
      <c r="F159" s="10">
        <v>2</v>
      </c>
      <c r="G159" s="11" t="s">
        <v>579</v>
      </c>
      <c r="H159" s="11" t="s">
        <v>581</v>
      </c>
      <c r="I159" s="11" t="s">
        <v>580</v>
      </c>
      <c r="J159" s="12" t="s">
        <v>582</v>
      </c>
    </row>
    <row r="160" spans="1:10" x14ac:dyDescent="0.2">
      <c r="A160" s="9" t="s">
        <v>80</v>
      </c>
      <c r="B160" s="10">
        <v>16</v>
      </c>
      <c r="C160" s="18" t="s">
        <v>998</v>
      </c>
      <c r="D160" s="18" t="s">
        <v>1006</v>
      </c>
      <c r="E160" s="10">
        <v>1</v>
      </c>
      <c r="F160" s="10">
        <v>4</v>
      </c>
      <c r="G160" s="11" t="s">
        <v>220</v>
      </c>
      <c r="H160" s="11" t="s">
        <v>583</v>
      </c>
      <c r="I160" s="11" t="s">
        <v>357</v>
      </c>
      <c r="J160" s="12" t="s">
        <v>584</v>
      </c>
    </row>
    <row r="161" spans="1:10" x14ac:dyDescent="0.2">
      <c r="A161" s="9" t="s">
        <v>81</v>
      </c>
      <c r="B161" s="10">
        <v>16</v>
      </c>
      <c r="C161" s="18" t="s">
        <v>1001</v>
      </c>
      <c r="D161" s="18" t="s">
        <v>1014</v>
      </c>
      <c r="E161" s="10">
        <v>1</v>
      </c>
      <c r="F161" s="10">
        <v>1</v>
      </c>
      <c r="G161" s="11" t="s">
        <v>585</v>
      </c>
      <c r="H161" s="11" t="s">
        <v>586</v>
      </c>
      <c r="I161" s="11" t="s">
        <v>255</v>
      </c>
      <c r="J161" s="12" t="s">
        <v>276</v>
      </c>
    </row>
    <row r="162" spans="1:10" x14ac:dyDescent="0.2">
      <c r="A162" s="9" t="s">
        <v>82</v>
      </c>
      <c r="B162" s="10">
        <v>17</v>
      </c>
      <c r="C162" s="18" t="s">
        <v>1013</v>
      </c>
      <c r="D162" s="18" t="s">
        <v>997</v>
      </c>
      <c r="E162" s="10">
        <v>1</v>
      </c>
      <c r="F162" s="10">
        <v>0</v>
      </c>
      <c r="G162" s="11" t="s">
        <v>406</v>
      </c>
      <c r="H162" s="11" t="s">
        <v>192</v>
      </c>
      <c r="I162" s="11" t="s">
        <v>345</v>
      </c>
      <c r="J162" s="12" t="s">
        <v>192</v>
      </c>
    </row>
    <row r="163" spans="1:10" x14ac:dyDescent="0.2">
      <c r="A163" s="9" t="s">
        <v>83</v>
      </c>
      <c r="B163" s="10">
        <v>17</v>
      </c>
      <c r="C163" s="18" t="s">
        <v>1015</v>
      </c>
      <c r="D163" s="18" t="s">
        <v>1004</v>
      </c>
      <c r="E163" s="10">
        <v>2</v>
      </c>
      <c r="F163" s="10">
        <v>0</v>
      </c>
      <c r="G163" s="11" t="s">
        <v>587</v>
      </c>
      <c r="H163" s="11" t="s">
        <v>192</v>
      </c>
      <c r="I163" s="11" t="s">
        <v>588</v>
      </c>
      <c r="J163" s="12" t="s">
        <v>192</v>
      </c>
    </row>
    <row r="164" spans="1:10" x14ac:dyDescent="0.2">
      <c r="A164" s="9" t="s">
        <v>83</v>
      </c>
      <c r="B164" s="10">
        <v>17</v>
      </c>
      <c r="C164" s="18" t="s">
        <v>1006</v>
      </c>
      <c r="D164" s="18" t="s">
        <v>998</v>
      </c>
      <c r="E164" s="10">
        <v>1</v>
      </c>
      <c r="F164" s="10">
        <v>1</v>
      </c>
      <c r="G164" s="11" t="s">
        <v>589</v>
      </c>
      <c r="H164" s="11" t="s">
        <v>208</v>
      </c>
      <c r="I164" s="11" t="s">
        <v>255</v>
      </c>
      <c r="J164" s="12" t="s">
        <v>427</v>
      </c>
    </row>
    <row r="165" spans="1:10" x14ac:dyDescent="0.2">
      <c r="A165" s="9" t="s">
        <v>84</v>
      </c>
      <c r="B165" s="10">
        <v>17</v>
      </c>
      <c r="C165" s="18" t="s">
        <v>1016</v>
      </c>
      <c r="D165" s="18" t="s">
        <v>1005</v>
      </c>
      <c r="E165" s="10">
        <v>0</v>
      </c>
      <c r="F165" s="10">
        <v>1</v>
      </c>
      <c r="G165" s="11" t="s">
        <v>192</v>
      </c>
      <c r="H165" s="11" t="s">
        <v>535</v>
      </c>
      <c r="I165" s="11" t="s">
        <v>192</v>
      </c>
      <c r="J165" s="12" t="s">
        <v>510</v>
      </c>
    </row>
    <row r="166" spans="1:10" x14ac:dyDescent="0.2">
      <c r="A166" s="9" t="s">
        <v>84</v>
      </c>
      <c r="B166" s="10">
        <v>17</v>
      </c>
      <c r="C166" s="18" t="s">
        <v>1002</v>
      </c>
      <c r="D166" s="18" t="s">
        <v>1007</v>
      </c>
      <c r="E166" s="10">
        <v>3</v>
      </c>
      <c r="F166" s="10">
        <v>0</v>
      </c>
      <c r="G166" s="11" t="s">
        <v>590</v>
      </c>
      <c r="H166" s="11" t="s">
        <v>192</v>
      </c>
      <c r="I166" s="11" t="s">
        <v>591</v>
      </c>
      <c r="J166" s="12" t="s">
        <v>192</v>
      </c>
    </row>
    <row r="167" spans="1:10" x14ac:dyDescent="0.2">
      <c r="A167" s="9" t="s">
        <v>84</v>
      </c>
      <c r="B167" s="10">
        <v>17</v>
      </c>
      <c r="C167" s="18" t="s">
        <v>1011</v>
      </c>
      <c r="D167" s="18" t="s">
        <v>1010</v>
      </c>
      <c r="E167" s="10">
        <v>2</v>
      </c>
      <c r="F167" s="10">
        <v>5</v>
      </c>
      <c r="G167" s="11" t="s">
        <v>592</v>
      </c>
      <c r="H167" s="11" t="s">
        <v>594</v>
      </c>
      <c r="I167" s="11" t="s">
        <v>593</v>
      </c>
      <c r="J167" s="12" t="s">
        <v>595</v>
      </c>
    </row>
    <row r="168" spans="1:10" x14ac:dyDescent="0.2">
      <c r="A168" s="9" t="s">
        <v>85</v>
      </c>
      <c r="B168" s="10">
        <v>17</v>
      </c>
      <c r="C168" s="18" t="s">
        <v>1014</v>
      </c>
      <c r="D168" s="18" t="s">
        <v>1001</v>
      </c>
      <c r="E168" s="10">
        <v>0</v>
      </c>
      <c r="F168" s="10">
        <v>0</v>
      </c>
      <c r="G168" s="11" t="s">
        <v>192</v>
      </c>
      <c r="H168" s="11" t="s">
        <v>192</v>
      </c>
      <c r="I168" s="11" t="s">
        <v>192</v>
      </c>
      <c r="J168" s="12" t="s">
        <v>192</v>
      </c>
    </row>
    <row r="169" spans="1:10" x14ac:dyDescent="0.2">
      <c r="A169" s="9" t="s">
        <v>85</v>
      </c>
      <c r="B169" s="10">
        <v>17</v>
      </c>
      <c r="C169" s="18" t="s">
        <v>1009</v>
      </c>
      <c r="D169" s="18" t="s">
        <v>1008</v>
      </c>
      <c r="E169" s="10">
        <v>2</v>
      </c>
      <c r="F169" s="10">
        <v>1</v>
      </c>
      <c r="G169" s="11" t="s">
        <v>596</v>
      </c>
      <c r="H169" s="11" t="s">
        <v>598</v>
      </c>
      <c r="I169" s="11" t="s">
        <v>597</v>
      </c>
      <c r="J169" s="12" t="s">
        <v>262</v>
      </c>
    </row>
    <row r="170" spans="1:10" x14ac:dyDescent="0.2">
      <c r="A170" s="9" t="s">
        <v>85</v>
      </c>
      <c r="B170" s="10">
        <v>17</v>
      </c>
      <c r="C170" s="18" t="s">
        <v>999</v>
      </c>
      <c r="D170" s="18" t="s">
        <v>1012</v>
      </c>
      <c r="E170" s="10">
        <v>2</v>
      </c>
      <c r="F170" s="10">
        <v>1</v>
      </c>
      <c r="G170" s="11" t="s">
        <v>599</v>
      </c>
      <c r="H170" s="11" t="s">
        <v>260</v>
      </c>
      <c r="I170" s="11" t="s">
        <v>600</v>
      </c>
      <c r="J170" s="12" t="s">
        <v>264</v>
      </c>
    </row>
    <row r="171" spans="1:10" x14ac:dyDescent="0.2">
      <c r="A171" s="9" t="s">
        <v>86</v>
      </c>
      <c r="B171" s="10">
        <v>17</v>
      </c>
      <c r="C171" s="18" t="s">
        <v>1003</v>
      </c>
      <c r="D171" s="18" t="s">
        <v>1000</v>
      </c>
      <c r="E171" s="10">
        <v>2</v>
      </c>
      <c r="F171" s="10">
        <v>3</v>
      </c>
      <c r="G171" s="11" t="s">
        <v>601</v>
      </c>
      <c r="H171" s="11" t="s">
        <v>602</v>
      </c>
      <c r="I171" s="11" t="s">
        <v>315</v>
      </c>
      <c r="J171" s="12" t="s">
        <v>603</v>
      </c>
    </row>
    <row r="172" spans="1:10" x14ac:dyDescent="0.2">
      <c r="A172" s="9" t="s">
        <v>87</v>
      </c>
      <c r="B172" s="10">
        <v>18</v>
      </c>
      <c r="C172" s="18" t="s">
        <v>1013</v>
      </c>
      <c r="D172" s="18" t="s">
        <v>998</v>
      </c>
      <c r="E172" s="10">
        <v>2</v>
      </c>
      <c r="F172" s="10">
        <v>0</v>
      </c>
      <c r="G172" s="11" t="s">
        <v>604</v>
      </c>
      <c r="H172" s="11" t="s">
        <v>192</v>
      </c>
      <c r="I172" s="11" t="s">
        <v>605</v>
      </c>
      <c r="J172" s="12" t="s">
        <v>192</v>
      </c>
    </row>
    <row r="173" spans="1:10" x14ac:dyDescent="0.2">
      <c r="A173" s="9" t="s">
        <v>88</v>
      </c>
      <c r="B173" s="10">
        <v>18</v>
      </c>
      <c r="C173" s="18" t="s">
        <v>1000</v>
      </c>
      <c r="D173" s="18" t="s">
        <v>1015</v>
      </c>
      <c r="E173" s="10">
        <v>4</v>
      </c>
      <c r="F173" s="10">
        <v>0</v>
      </c>
      <c r="G173" s="11" t="s">
        <v>606</v>
      </c>
      <c r="H173" s="11" t="s">
        <v>192</v>
      </c>
      <c r="I173" s="11" t="s">
        <v>607</v>
      </c>
      <c r="J173" s="12" t="s">
        <v>192</v>
      </c>
    </row>
    <row r="174" spans="1:10" x14ac:dyDescent="0.2">
      <c r="A174" s="9" t="s">
        <v>88</v>
      </c>
      <c r="B174" s="10">
        <v>18</v>
      </c>
      <c r="C174" s="18" t="s">
        <v>997</v>
      </c>
      <c r="D174" s="18" t="s">
        <v>999</v>
      </c>
      <c r="E174" s="10">
        <v>2</v>
      </c>
      <c r="F174" s="10">
        <v>0</v>
      </c>
      <c r="G174" s="11" t="s">
        <v>608</v>
      </c>
      <c r="H174" s="11" t="s">
        <v>192</v>
      </c>
      <c r="I174" s="11" t="s">
        <v>609</v>
      </c>
      <c r="J174" s="12" t="s">
        <v>192</v>
      </c>
    </row>
    <row r="175" spans="1:10" x14ac:dyDescent="0.2">
      <c r="A175" s="9" t="s">
        <v>89</v>
      </c>
      <c r="B175" s="10">
        <v>18</v>
      </c>
      <c r="C175" s="18" t="s">
        <v>1001</v>
      </c>
      <c r="D175" s="18" t="s">
        <v>1004</v>
      </c>
      <c r="E175" s="10">
        <v>1</v>
      </c>
      <c r="F175" s="10">
        <v>1</v>
      </c>
      <c r="G175" s="11" t="s">
        <v>317</v>
      </c>
      <c r="H175" s="11" t="s">
        <v>210</v>
      </c>
      <c r="I175" s="11" t="s">
        <v>276</v>
      </c>
      <c r="J175" s="12" t="s">
        <v>225</v>
      </c>
    </row>
    <row r="176" spans="1:10" x14ac:dyDescent="0.2">
      <c r="A176" s="9" t="s">
        <v>89</v>
      </c>
      <c r="B176" s="10">
        <v>18</v>
      </c>
      <c r="C176" s="18" t="s">
        <v>1007</v>
      </c>
      <c r="D176" s="18" t="s">
        <v>1006</v>
      </c>
      <c r="E176" s="10">
        <v>2</v>
      </c>
      <c r="F176" s="10">
        <v>0</v>
      </c>
      <c r="G176" s="11" t="s">
        <v>610</v>
      </c>
      <c r="H176" s="11" t="s">
        <v>192</v>
      </c>
      <c r="I176" s="11" t="s">
        <v>611</v>
      </c>
      <c r="J176" s="12" t="s">
        <v>192</v>
      </c>
    </row>
    <row r="177" spans="1:10" x14ac:dyDescent="0.2">
      <c r="A177" s="9" t="s">
        <v>89</v>
      </c>
      <c r="B177" s="10">
        <v>18</v>
      </c>
      <c r="C177" s="18" t="s">
        <v>1012</v>
      </c>
      <c r="D177" s="18" t="s">
        <v>1014</v>
      </c>
      <c r="E177" s="10">
        <v>2</v>
      </c>
      <c r="F177" s="10">
        <v>1</v>
      </c>
      <c r="G177" s="11" t="s">
        <v>612</v>
      </c>
      <c r="H177" s="11" t="s">
        <v>211</v>
      </c>
      <c r="I177" s="11" t="s">
        <v>588</v>
      </c>
      <c r="J177" s="12" t="s">
        <v>262</v>
      </c>
    </row>
    <row r="178" spans="1:10" x14ac:dyDescent="0.2">
      <c r="A178" s="9" t="s">
        <v>90</v>
      </c>
      <c r="B178" s="10">
        <v>18</v>
      </c>
      <c r="C178" s="18" t="s">
        <v>1008</v>
      </c>
      <c r="D178" s="18" t="s">
        <v>1011</v>
      </c>
      <c r="E178" s="10">
        <v>1</v>
      </c>
      <c r="F178" s="10">
        <v>2</v>
      </c>
      <c r="G178" s="11" t="s">
        <v>613</v>
      </c>
      <c r="H178" s="11" t="s">
        <v>615</v>
      </c>
      <c r="I178" s="11" t="s">
        <v>614</v>
      </c>
      <c r="J178" s="12" t="s">
        <v>616</v>
      </c>
    </row>
    <row r="179" spans="1:10" x14ac:dyDescent="0.2">
      <c r="A179" s="9" t="s">
        <v>90</v>
      </c>
      <c r="B179" s="10">
        <v>18</v>
      </c>
      <c r="C179" s="18" t="s">
        <v>1009</v>
      </c>
      <c r="D179" s="18" t="s">
        <v>1016</v>
      </c>
      <c r="E179" s="10">
        <v>3</v>
      </c>
      <c r="F179" s="10">
        <v>0</v>
      </c>
      <c r="G179" s="11" t="s">
        <v>617</v>
      </c>
      <c r="H179" s="11" t="s">
        <v>192</v>
      </c>
      <c r="I179" s="11" t="s">
        <v>618</v>
      </c>
      <c r="J179" s="12" t="s">
        <v>192</v>
      </c>
    </row>
    <row r="180" spans="1:10" x14ac:dyDescent="0.2">
      <c r="A180" s="9" t="s">
        <v>90</v>
      </c>
      <c r="B180" s="10">
        <v>18</v>
      </c>
      <c r="C180" s="18" t="s">
        <v>1010</v>
      </c>
      <c r="D180" s="18" t="s">
        <v>1002</v>
      </c>
      <c r="E180" s="10">
        <v>2</v>
      </c>
      <c r="F180" s="10">
        <v>3</v>
      </c>
      <c r="G180" s="11" t="s">
        <v>619</v>
      </c>
      <c r="H180" s="11" t="s">
        <v>621</v>
      </c>
      <c r="I180" s="11" t="s">
        <v>620</v>
      </c>
      <c r="J180" s="12" t="s">
        <v>622</v>
      </c>
    </row>
    <row r="181" spans="1:10" x14ac:dyDescent="0.2">
      <c r="A181" s="9" t="s">
        <v>91</v>
      </c>
      <c r="B181" s="10">
        <v>18</v>
      </c>
      <c r="C181" s="18" t="s">
        <v>1005</v>
      </c>
      <c r="D181" s="18" t="s">
        <v>1003</v>
      </c>
      <c r="E181" s="10">
        <v>5</v>
      </c>
      <c r="F181" s="10">
        <v>2</v>
      </c>
      <c r="G181" s="11" t="s">
        <v>623</v>
      </c>
      <c r="H181" s="11" t="s">
        <v>625</v>
      </c>
      <c r="I181" s="11" t="s">
        <v>624</v>
      </c>
      <c r="J181" s="12" t="s">
        <v>626</v>
      </c>
    </row>
    <row r="182" spans="1:10" x14ac:dyDescent="0.2">
      <c r="A182" s="9" t="s">
        <v>92</v>
      </c>
      <c r="B182" s="10">
        <v>19</v>
      </c>
      <c r="C182" s="18" t="s">
        <v>1014</v>
      </c>
      <c r="D182" s="18" t="s">
        <v>1012</v>
      </c>
      <c r="E182" s="10">
        <v>0</v>
      </c>
      <c r="F182" s="10">
        <v>0</v>
      </c>
      <c r="G182" s="11" t="s">
        <v>192</v>
      </c>
      <c r="H182" s="11" t="s">
        <v>192</v>
      </c>
      <c r="I182" s="11" t="s">
        <v>192</v>
      </c>
      <c r="J182" s="12" t="s">
        <v>192</v>
      </c>
    </row>
    <row r="183" spans="1:10" x14ac:dyDescent="0.2">
      <c r="A183" s="9" t="s">
        <v>93</v>
      </c>
      <c r="B183" s="10">
        <v>19</v>
      </c>
      <c r="C183" s="18" t="s">
        <v>1016</v>
      </c>
      <c r="D183" s="18" t="s">
        <v>1009</v>
      </c>
      <c r="E183" s="10">
        <v>1</v>
      </c>
      <c r="F183" s="10">
        <v>2</v>
      </c>
      <c r="G183" s="11" t="s">
        <v>346</v>
      </c>
      <c r="H183" s="11" t="s">
        <v>627</v>
      </c>
      <c r="I183" s="11" t="s">
        <v>255</v>
      </c>
      <c r="J183" s="12" t="s">
        <v>628</v>
      </c>
    </row>
    <row r="184" spans="1:10" x14ac:dyDescent="0.2">
      <c r="A184" s="9" t="s">
        <v>93</v>
      </c>
      <c r="B184" s="10">
        <v>19</v>
      </c>
      <c r="C184" s="18" t="s">
        <v>1002</v>
      </c>
      <c r="D184" s="18" t="s">
        <v>1010</v>
      </c>
      <c r="E184" s="10">
        <v>2</v>
      </c>
      <c r="F184" s="10">
        <v>2</v>
      </c>
      <c r="G184" s="11" t="s">
        <v>629</v>
      </c>
      <c r="H184" s="11" t="s">
        <v>631</v>
      </c>
      <c r="I184" s="11" t="s">
        <v>630</v>
      </c>
      <c r="J184" s="12" t="s">
        <v>632</v>
      </c>
    </row>
    <row r="185" spans="1:10" x14ac:dyDescent="0.2">
      <c r="A185" s="9" t="s">
        <v>94</v>
      </c>
      <c r="B185" s="10">
        <v>19</v>
      </c>
      <c r="C185" s="18" t="s">
        <v>998</v>
      </c>
      <c r="D185" s="18" t="s">
        <v>1013</v>
      </c>
      <c r="E185" s="10">
        <v>2</v>
      </c>
      <c r="F185" s="10">
        <v>1</v>
      </c>
      <c r="G185" s="11" t="s">
        <v>633</v>
      </c>
      <c r="H185" s="11" t="s">
        <v>343</v>
      </c>
      <c r="I185" s="11" t="s">
        <v>551</v>
      </c>
      <c r="J185" s="12" t="s">
        <v>264</v>
      </c>
    </row>
    <row r="186" spans="1:10" x14ac:dyDescent="0.2">
      <c r="A186" s="9" t="s">
        <v>94</v>
      </c>
      <c r="B186" s="10">
        <v>19</v>
      </c>
      <c r="C186" s="18" t="s">
        <v>1003</v>
      </c>
      <c r="D186" s="18" t="s">
        <v>1005</v>
      </c>
      <c r="E186" s="10">
        <v>3</v>
      </c>
      <c r="F186" s="10">
        <v>2</v>
      </c>
      <c r="G186" s="11" t="s">
        <v>634</v>
      </c>
      <c r="H186" s="11" t="s">
        <v>636</v>
      </c>
      <c r="I186" s="11" t="s">
        <v>635</v>
      </c>
      <c r="J186" s="12" t="s">
        <v>637</v>
      </c>
    </row>
    <row r="187" spans="1:10" x14ac:dyDescent="0.2">
      <c r="A187" s="9" t="s">
        <v>94</v>
      </c>
      <c r="B187" s="10">
        <v>19</v>
      </c>
      <c r="C187" s="18" t="s">
        <v>1004</v>
      </c>
      <c r="D187" s="18" t="s">
        <v>1001</v>
      </c>
      <c r="E187" s="10">
        <v>4</v>
      </c>
      <c r="F187" s="10">
        <v>1</v>
      </c>
      <c r="G187" s="11" t="s">
        <v>638</v>
      </c>
      <c r="H187" s="11" t="s">
        <v>216</v>
      </c>
      <c r="I187" s="11" t="s">
        <v>639</v>
      </c>
      <c r="J187" s="12" t="s">
        <v>264</v>
      </c>
    </row>
    <row r="188" spans="1:10" x14ac:dyDescent="0.2">
      <c r="A188" s="9" t="s">
        <v>95</v>
      </c>
      <c r="B188" s="10">
        <v>19</v>
      </c>
      <c r="C188" s="18" t="s">
        <v>1006</v>
      </c>
      <c r="D188" s="18" t="s">
        <v>1007</v>
      </c>
      <c r="E188" s="10">
        <v>1</v>
      </c>
      <c r="F188" s="10">
        <v>2</v>
      </c>
      <c r="G188" s="11" t="s">
        <v>346</v>
      </c>
      <c r="H188" s="11" t="s">
        <v>640</v>
      </c>
      <c r="I188" s="11" t="s">
        <v>276</v>
      </c>
      <c r="J188" s="12" t="s">
        <v>271</v>
      </c>
    </row>
    <row r="189" spans="1:10" x14ac:dyDescent="0.2">
      <c r="A189" s="9" t="s">
        <v>95</v>
      </c>
      <c r="B189" s="10">
        <v>19</v>
      </c>
      <c r="C189" s="18" t="s">
        <v>999</v>
      </c>
      <c r="D189" s="18" t="s">
        <v>997</v>
      </c>
      <c r="E189" s="10">
        <v>1</v>
      </c>
      <c r="F189" s="10">
        <v>0</v>
      </c>
      <c r="G189" s="11" t="s">
        <v>228</v>
      </c>
      <c r="H189" s="11" t="s">
        <v>192</v>
      </c>
      <c r="I189" s="11" t="s">
        <v>357</v>
      </c>
      <c r="J189" s="12" t="s">
        <v>192</v>
      </c>
    </row>
    <row r="190" spans="1:10" x14ac:dyDescent="0.2">
      <c r="A190" s="9" t="s">
        <v>95</v>
      </c>
      <c r="B190" s="10">
        <v>19</v>
      </c>
      <c r="C190" s="18" t="s">
        <v>1011</v>
      </c>
      <c r="D190" s="18" t="s">
        <v>1008</v>
      </c>
      <c r="E190" s="10">
        <v>3</v>
      </c>
      <c r="F190" s="10">
        <v>0</v>
      </c>
      <c r="G190" s="11" t="s">
        <v>641</v>
      </c>
      <c r="H190" s="11" t="s">
        <v>192</v>
      </c>
      <c r="I190" s="11" t="s">
        <v>642</v>
      </c>
      <c r="J190" s="12" t="s">
        <v>192</v>
      </c>
    </row>
    <row r="191" spans="1:10" x14ac:dyDescent="0.2">
      <c r="A191" s="9" t="s">
        <v>96</v>
      </c>
      <c r="B191" s="10">
        <v>19</v>
      </c>
      <c r="C191" s="18" t="s">
        <v>1015</v>
      </c>
      <c r="D191" s="18" t="s">
        <v>1000</v>
      </c>
      <c r="E191" s="10">
        <v>0</v>
      </c>
      <c r="F191" s="10">
        <v>1</v>
      </c>
      <c r="G191" s="11" t="s">
        <v>192</v>
      </c>
      <c r="H191" s="11" t="s">
        <v>643</v>
      </c>
      <c r="I191" s="11" t="s">
        <v>192</v>
      </c>
      <c r="J191" s="12" t="s">
        <v>276</v>
      </c>
    </row>
    <row r="192" spans="1:10" x14ac:dyDescent="0.2">
      <c r="A192" s="9" t="s">
        <v>97</v>
      </c>
      <c r="B192" s="10">
        <v>20</v>
      </c>
      <c r="C192" s="18" t="s">
        <v>1005</v>
      </c>
      <c r="D192" s="18" t="s">
        <v>1011</v>
      </c>
      <c r="E192" s="10">
        <v>3</v>
      </c>
      <c r="F192" s="10">
        <v>2</v>
      </c>
      <c r="G192" s="11" t="s">
        <v>644</v>
      </c>
      <c r="H192" s="11" t="s">
        <v>646</v>
      </c>
      <c r="I192" s="11" t="s">
        <v>645</v>
      </c>
      <c r="J192" s="12" t="s">
        <v>609</v>
      </c>
    </row>
    <row r="193" spans="1:10" x14ac:dyDescent="0.2">
      <c r="A193" s="9" t="s">
        <v>98</v>
      </c>
      <c r="B193" s="10">
        <v>20</v>
      </c>
      <c r="C193" s="18" t="s">
        <v>997</v>
      </c>
      <c r="D193" s="18" t="s">
        <v>1016</v>
      </c>
      <c r="E193" s="10">
        <v>2</v>
      </c>
      <c r="F193" s="10">
        <v>2</v>
      </c>
      <c r="G193" s="11" t="s">
        <v>647</v>
      </c>
      <c r="H193" s="11" t="s">
        <v>649</v>
      </c>
      <c r="I193" s="11" t="s">
        <v>648</v>
      </c>
      <c r="J193" s="12" t="s">
        <v>650</v>
      </c>
    </row>
    <row r="194" spans="1:10" x14ac:dyDescent="0.2">
      <c r="A194" s="9" t="s">
        <v>98</v>
      </c>
      <c r="B194" s="10">
        <v>20</v>
      </c>
      <c r="C194" s="18" t="s">
        <v>1008</v>
      </c>
      <c r="D194" s="18" t="s">
        <v>1013</v>
      </c>
      <c r="E194" s="10">
        <v>3</v>
      </c>
      <c r="F194" s="10">
        <v>1</v>
      </c>
      <c r="G194" s="11" t="s">
        <v>651</v>
      </c>
      <c r="H194" s="11" t="s">
        <v>276</v>
      </c>
      <c r="I194" s="11" t="s">
        <v>652</v>
      </c>
      <c r="J194" s="12" t="s">
        <v>318</v>
      </c>
    </row>
    <row r="195" spans="1:10" x14ac:dyDescent="0.2">
      <c r="A195" s="9" t="s">
        <v>99</v>
      </c>
      <c r="B195" s="10">
        <v>20</v>
      </c>
      <c r="C195" s="18" t="s">
        <v>1000</v>
      </c>
      <c r="D195" s="18" t="s">
        <v>1002</v>
      </c>
      <c r="E195" s="10">
        <v>3</v>
      </c>
      <c r="F195" s="10">
        <v>2</v>
      </c>
      <c r="G195" s="11" t="s">
        <v>653</v>
      </c>
      <c r="H195" s="11" t="s">
        <v>655</v>
      </c>
      <c r="I195" s="11" t="s">
        <v>654</v>
      </c>
      <c r="J195" s="12" t="s">
        <v>656</v>
      </c>
    </row>
    <row r="196" spans="1:10" x14ac:dyDescent="0.2">
      <c r="A196" s="9" t="s">
        <v>99</v>
      </c>
      <c r="B196" s="10">
        <v>20</v>
      </c>
      <c r="C196" s="18" t="s">
        <v>1012</v>
      </c>
      <c r="D196" s="18" t="s">
        <v>1003</v>
      </c>
      <c r="E196" s="10">
        <v>2</v>
      </c>
      <c r="F196" s="10">
        <v>1</v>
      </c>
      <c r="G196" s="11" t="s">
        <v>657</v>
      </c>
      <c r="H196" s="11" t="s">
        <v>506</v>
      </c>
      <c r="I196" s="11" t="s">
        <v>658</v>
      </c>
      <c r="J196" s="12" t="s">
        <v>255</v>
      </c>
    </row>
    <row r="197" spans="1:10" x14ac:dyDescent="0.2">
      <c r="A197" s="9" t="s">
        <v>99</v>
      </c>
      <c r="B197" s="10">
        <v>20</v>
      </c>
      <c r="C197" s="18" t="s">
        <v>1007</v>
      </c>
      <c r="D197" s="18" t="s">
        <v>1014</v>
      </c>
      <c r="E197" s="10">
        <v>0</v>
      </c>
      <c r="F197" s="10">
        <v>1</v>
      </c>
      <c r="G197" s="11" t="s">
        <v>192</v>
      </c>
      <c r="H197" s="11" t="s">
        <v>459</v>
      </c>
      <c r="I197" s="11" t="s">
        <v>192</v>
      </c>
      <c r="J197" s="12" t="s">
        <v>262</v>
      </c>
    </row>
    <row r="198" spans="1:10" x14ac:dyDescent="0.2">
      <c r="A198" s="9" t="s">
        <v>100</v>
      </c>
      <c r="B198" s="10">
        <v>20</v>
      </c>
      <c r="C198" s="18" t="s">
        <v>998</v>
      </c>
      <c r="D198" s="18" t="s">
        <v>1009</v>
      </c>
      <c r="E198" s="10">
        <v>2</v>
      </c>
      <c r="F198" s="10">
        <v>3</v>
      </c>
      <c r="G198" s="11" t="s">
        <v>659</v>
      </c>
      <c r="H198" s="11" t="s">
        <v>661</v>
      </c>
      <c r="I198" s="11" t="s">
        <v>660</v>
      </c>
      <c r="J198" s="12" t="s">
        <v>662</v>
      </c>
    </row>
    <row r="199" spans="1:10" x14ac:dyDescent="0.2">
      <c r="A199" s="9" t="s">
        <v>100</v>
      </c>
      <c r="B199" s="10">
        <v>20</v>
      </c>
      <c r="C199" s="18" t="s">
        <v>1004</v>
      </c>
      <c r="D199" s="18" t="s">
        <v>1006</v>
      </c>
      <c r="E199" s="10">
        <v>2</v>
      </c>
      <c r="F199" s="10">
        <v>1</v>
      </c>
      <c r="G199" s="11" t="s">
        <v>663</v>
      </c>
      <c r="H199" s="11" t="s">
        <v>613</v>
      </c>
      <c r="I199" s="11" t="s">
        <v>664</v>
      </c>
      <c r="J199" s="12" t="s">
        <v>273</v>
      </c>
    </row>
    <row r="200" spans="1:10" x14ac:dyDescent="0.2">
      <c r="A200" s="9" t="s">
        <v>100</v>
      </c>
      <c r="B200" s="10">
        <v>20</v>
      </c>
      <c r="C200" s="18" t="s">
        <v>1001</v>
      </c>
      <c r="D200" s="18" t="s">
        <v>1015</v>
      </c>
      <c r="E200" s="10">
        <v>2</v>
      </c>
      <c r="F200" s="10">
        <v>0</v>
      </c>
      <c r="G200" s="11" t="s">
        <v>665</v>
      </c>
      <c r="H200" s="11" t="s">
        <v>192</v>
      </c>
      <c r="I200" s="11" t="s">
        <v>666</v>
      </c>
      <c r="J200" s="12" t="s">
        <v>192</v>
      </c>
    </row>
    <row r="201" spans="1:10" x14ac:dyDescent="0.2">
      <c r="A201" s="9" t="s">
        <v>101</v>
      </c>
      <c r="B201" s="10">
        <v>20</v>
      </c>
      <c r="C201" s="18" t="s">
        <v>1010</v>
      </c>
      <c r="D201" s="18" t="s">
        <v>999</v>
      </c>
      <c r="E201" s="10">
        <v>3</v>
      </c>
      <c r="F201" s="10">
        <v>0</v>
      </c>
      <c r="G201" s="11" t="s">
        <v>667</v>
      </c>
      <c r="H201" s="11" t="s">
        <v>192</v>
      </c>
      <c r="I201" s="11" t="s">
        <v>668</v>
      </c>
      <c r="J201" s="12" t="s">
        <v>192</v>
      </c>
    </row>
    <row r="202" spans="1:10" x14ac:dyDescent="0.2">
      <c r="A202" s="9" t="s">
        <v>102</v>
      </c>
      <c r="B202" s="10">
        <v>21</v>
      </c>
      <c r="C202" s="18" t="s">
        <v>1009</v>
      </c>
      <c r="D202" s="18" t="s">
        <v>1007</v>
      </c>
      <c r="E202" s="10">
        <v>2</v>
      </c>
      <c r="F202" s="10">
        <v>4</v>
      </c>
      <c r="G202" s="11" t="s">
        <v>669</v>
      </c>
      <c r="H202" s="11" t="s">
        <v>671</v>
      </c>
      <c r="I202" s="11" t="s">
        <v>670</v>
      </c>
      <c r="J202" s="12" t="s">
        <v>672</v>
      </c>
    </row>
    <row r="203" spans="1:10" x14ac:dyDescent="0.2">
      <c r="A203" s="9" t="s">
        <v>103</v>
      </c>
      <c r="B203" s="10">
        <v>21</v>
      </c>
      <c r="C203" s="18" t="s">
        <v>1013</v>
      </c>
      <c r="D203" s="18" t="s">
        <v>1001</v>
      </c>
      <c r="E203" s="10">
        <v>2</v>
      </c>
      <c r="F203" s="10">
        <v>0</v>
      </c>
      <c r="G203" s="11" t="s">
        <v>673</v>
      </c>
      <c r="H203" s="11" t="s">
        <v>192</v>
      </c>
      <c r="I203" s="11" t="s">
        <v>674</v>
      </c>
      <c r="J203" s="12" t="s">
        <v>192</v>
      </c>
    </row>
    <row r="204" spans="1:10" x14ac:dyDescent="0.2">
      <c r="A204" s="9" t="s">
        <v>103</v>
      </c>
      <c r="B204" s="10">
        <v>21</v>
      </c>
      <c r="C204" s="18" t="s">
        <v>1005</v>
      </c>
      <c r="D204" s="18" t="s">
        <v>1010</v>
      </c>
      <c r="E204" s="10">
        <v>1</v>
      </c>
      <c r="F204" s="10">
        <v>1</v>
      </c>
      <c r="G204" s="11" t="s">
        <v>317</v>
      </c>
      <c r="H204" s="11" t="s">
        <v>675</v>
      </c>
      <c r="I204" s="11" t="s">
        <v>346</v>
      </c>
      <c r="J204" s="12" t="s">
        <v>212</v>
      </c>
    </row>
    <row r="205" spans="1:10" x14ac:dyDescent="0.2">
      <c r="A205" s="9" t="s">
        <v>104</v>
      </c>
      <c r="B205" s="10">
        <v>21</v>
      </c>
      <c r="C205" s="18" t="s">
        <v>998</v>
      </c>
      <c r="D205" s="18" t="s">
        <v>1002</v>
      </c>
      <c r="E205" s="10">
        <v>1</v>
      </c>
      <c r="F205" s="10">
        <v>1</v>
      </c>
      <c r="G205" s="11" t="s">
        <v>676</v>
      </c>
      <c r="H205" s="11" t="s">
        <v>677</v>
      </c>
      <c r="I205" s="11" t="s">
        <v>345</v>
      </c>
      <c r="J205" s="12" t="s">
        <v>229</v>
      </c>
    </row>
    <row r="206" spans="1:10" x14ac:dyDescent="0.2">
      <c r="A206" s="9" t="s">
        <v>104</v>
      </c>
      <c r="B206" s="10">
        <v>21</v>
      </c>
      <c r="C206" s="18" t="s">
        <v>1016</v>
      </c>
      <c r="D206" s="18" t="s">
        <v>1004</v>
      </c>
      <c r="E206" s="10">
        <v>2</v>
      </c>
      <c r="F206" s="10">
        <v>1</v>
      </c>
      <c r="G206" s="11" t="s">
        <v>678</v>
      </c>
      <c r="H206" s="11" t="s">
        <v>203</v>
      </c>
      <c r="I206" s="11" t="s">
        <v>231</v>
      </c>
      <c r="J206" s="12" t="s">
        <v>309</v>
      </c>
    </row>
    <row r="207" spans="1:10" x14ac:dyDescent="0.2">
      <c r="A207" s="9" t="s">
        <v>104</v>
      </c>
      <c r="B207" s="10">
        <v>21</v>
      </c>
      <c r="C207" s="18" t="s">
        <v>1003</v>
      </c>
      <c r="D207" s="18" t="s">
        <v>1014</v>
      </c>
      <c r="E207" s="10">
        <v>6</v>
      </c>
      <c r="F207" s="10">
        <v>2</v>
      </c>
      <c r="G207" s="11" t="s">
        <v>679</v>
      </c>
      <c r="H207" s="11" t="s">
        <v>681</v>
      </c>
      <c r="I207" s="11" t="s">
        <v>680</v>
      </c>
      <c r="J207" s="12" t="s">
        <v>280</v>
      </c>
    </row>
    <row r="208" spans="1:10" x14ac:dyDescent="0.2">
      <c r="A208" s="9" t="s">
        <v>105</v>
      </c>
      <c r="B208" s="10">
        <v>21</v>
      </c>
      <c r="C208" s="18" t="s">
        <v>997</v>
      </c>
      <c r="D208" s="18" t="s">
        <v>1012</v>
      </c>
      <c r="E208" s="10">
        <v>2</v>
      </c>
      <c r="F208" s="10">
        <v>1</v>
      </c>
      <c r="G208" s="11" t="s">
        <v>682</v>
      </c>
      <c r="H208" s="11" t="s">
        <v>260</v>
      </c>
      <c r="I208" s="11" t="s">
        <v>399</v>
      </c>
      <c r="J208" s="12" t="s">
        <v>276</v>
      </c>
    </row>
    <row r="209" spans="1:10" x14ac:dyDescent="0.2">
      <c r="A209" s="9" t="s">
        <v>105</v>
      </c>
      <c r="B209" s="10">
        <v>21</v>
      </c>
      <c r="C209" s="18" t="s">
        <v>1008</v>
      </c>
      <c r="D209" s="18" t="s">
        <v>1000</v>
      </c>
      <c r="E209" s="10">
        <v>1</v>
      </c>
      <c r="F209" s="10">
        <v>0</v>
      </c>
      <c r="G209" s="11" t="s">
        <v>208</v>
      </c>
      <c r="H209" s="11" t="s">
        <v>192</v>
      </c>
      <c r="I209" s="11" t="s">
        <v>255</v>
      </c>
      <c r="J209" s="12" t="s">
        <v>192</v>
      </c>
    </row>
    <row r="210" spans="1:10" x14ac:dyDescent="0.2">
      <c r="A210" s="9" t="s">
        <v>105</v>
      </c>
      <c r="B210" s="10">
        <v>21</v>
      </c>
      <c r="C210" s="18" t="s">
        <v>1011</v>
      </c>
      <c r="D210" s="18" t="s">
        <v>1006</v>
      </c>
      <c r="E210" s="10">
        <v>4</v>
      </c>
      <c r="F210" s="10">
        <v>3</v>
      </c>
      <c r="G210" s="11" t="s">
        <v>683</v>
      </c>
      <c r="H210" s="11" t="s">
        <v>685</v>
      </c>
      <c r="I210" s="11" t="s">
        <v>684</v>
      </c>
      <c r="J210" s="12" t="s">
        <v>686</v>
      </c>
    </row>
    <row r="211" spans="1:10" x14ac:dyDescent="0.2">
      <c r="A211" s="9" t="s">
        <v>106</v>
      </c>
      <c r="B211" s="10">
        <v>21</v>
      </c>
      <c r="C211" s="18" t="s">
        <v>999</v>
      </c>
      <c r="D211" s="18" t="s">
        <v>1015</v>
      </c>
      <c r="E211" s="10">
        <v>1</v>
      </c>
      <c r="F211" s="10">
        <v>1</v>
      </c>
      <c r="G211" s="11" t="s">
        <v>687</v>
      </c>
      <c r="H211" s="11" t="s">
        <v>209</v>
      </c>
      <c r="I211" s="11" t="s">
        <v>264</v>
      </c>
      <c r="J211" s="12" t="s">
        <v>262</v>
      </c>
    </row>
    <row r="212" spans="1:10" x14ac:dyDescent="0.2">
      <c r="A212" s="9" t="s">
        <v>107</v>
      </c>
      <c r="B212" s="10">
        <v>22</v>
      </c>
      <c r="C212" s="18" t="s">
        <v>998</v>
      </c>
      <c r="D212" s="18" t="s">
        <v>997</v>
      </c>
      <c r="E212" s="10">
        <v>2</v>
      </c>
      <c r="F212" s="10">
        <v>1</v>
      </c>
      <c r="G212" s="11" t="s">
        <v>688</v>
      </c>
      <c r="H212" s="11" t="s">
        <v>342</v>
      </c>
      <c r="I212" s="11" t="s">
        <v>284</v>
      </c>
      <c r="J212" s="12" t="s">
        <v>262</v>
      </c>
    </row>
    <row r="213" spans="1:10" x14ac:dyDescent="0.2">
      <c r="A213" s="9" t="s">
        <v>108</v>
      </c>
      <c r="B213" s="10">
        <v>22</v>
      </c>
      <c r="C213" s="18" t="s">
        <v>1015</v>
      </c>
      <c r="D213" s="18" t="s">
        <v>1014</v>
      </c>
      <c r="E213" s="10">
        <v>3</v>
      </c>
      <c r="F213" s="10">
        <v>0</v>
      </c>
      <c r="G213" s="11" t="s">
        <v>689</v>
      </c>
      <c r="H213" s="11" t="s">
        <v>192</v>
      </c>
      <c r="I213" s="11" t="s">
        <v>690</v>
      </c>
      <c r="J213" s="12" t="s">
        <v>192</v>
      </c>
    </row>
    <row r="214" spans="1:10" x14ac:dyDescent="0.2">
      <c r="A214" s="9" t="s">
        <v>108</v>
      </c>
      <c r="B214" s="10">
        <v>22</v>
      </c>
      <c r="C214" s="18" t="s">
        <v>1012</v>
      </c>
      <c r="D214" s="18" t="s">
        <v>1013</v>
      </c>
      <c r="E214" s="10">
        <v>0</v>
      </c>
      <c r="F214" s="10">
        <v>2</v>
      </c>
      <c r="G214" s="11" t="s">
        <v>192</v>
      </c>
      <c r="H214" s="11" t="s">
        <v>691</v>
      </c>
      <c r="I214" s="11" t="s">
        <v>192</v>
      </c>
      <c r="J214" s="12" t="s">
        <v>447</v>
      </c>
    </row>
    <row r="215" spans="1:10" x14ac:dyDescent="0.2">
      <c r="A215" s="9" t="s">
        <v>109</v>
      </c>
      <c r="B215" s="10">
        <v>22</v>
      </c>
      <c r="C215" s="18" t="s">
        <v>1001</v>
      </c>
      <c r="D215" s="18" t="s">
        <v>999</v>
      </c>
      <c r="E215" s="10">
        <v>1</v>
      </c>
      <c r="F215" s="10">
        <v>3</v>
      </c>
      <c r="G215" s="11" t="s">
        <v>318</v>
      </c>
      <c r="H215" s="11" t="s">
        <v>692</v>
      </c>
      <c r="I215" s="11" t="s">
        <v>276</v>
      </c>
      <c r="J215" s="12" t="s">
        <v>693</v>
      </c>
    </row>
    <row r="216" spans="1:10" x14ac:dyDescent="0.2">
      <c r="A216" s="9" t="s">
        <v>109</v>
      </c>
      <c r="B216" s="10">
        <v>22</v>
      </c>
      <c r="C216" s="18" t="s">
        <v>1007</v>
      </c>
      <c r="D216" s="18" t="s">
        <v>1011</v>
      </c>
      <c r="E216" s="10">
        <v>1</v>
      </c>
      <c r="F216" s="10">
        <v>4</v>
      </c>
      <c r="G216" s="11" t="s">
        <v>694</v>
      </c>
      <c r="H216" s="11" t="s">
        <v>695</v>
      </c>
      <c r="I216" s="11" t="s">
        <v>427</v>
      </c>
      <c r="J216" s="12" t="s">
        <v>696</v>
      </c>
    </row>
    <row r="217" spans="1:10" x14ac:dyDescent="0.2">
      <c r="A217" s="9" t="s">
        <v>109</v>
      </c>
      <c r="B217" s="10">
        <v>22</v>
      </c>
      <c r="C217" s="18" t="s">
        <v>1000</v>
      </c>
      <c r="D217" s="18" t="s">
        <v>1016</v>
      </c>
      <c r="E217" s="10">
        <v>0</v>
      </c>
      <c r="F217" s="10">
        <v>0</v>
      </c>
      <c r="G217" s="11" t="s">
        <v>192</v>
      </c>
      <c r="H217" s="11" t="s">
        <v>192</v>
      </c>
      <c r="I217" s="11" t="s">
        <v>192</v>
      </c>
      <c r="J217" s="12" t="s">
        <v>192</v>
      </c>
    </row>
    <row r="218" spans="1:10" x14ac:dyDescent="0.2">
      <c r="A218" s="9" t="s">
        <v>110</v>
      </c>
      <c r="B218" s="10">
        <v>22</v>
      </c>
      <c r="C218" s="18" t="s">
        <v>1005</v>
      </c>
      <c r="D218" s="18" t="s">
        <v>1008</v>
      </c>
      <c r="E218" s="10">
        <v>1</v>
      </c>
      <c r="F218" s="10">
        <v>0</v>
      </c>
      <c r="G218" s="11" t="s">
        <v>223</v>
      </c>
      <c r="H218" s="11" t="s">
        <v>192</v>
      </c>
      <c r="I218" s="11" t="s">
        <v>273</v>
      </c>
      <c r="J218" s="12" t="s">
        <v>192</v>
      </c>
    </row>
    <row r="219" spans="1:10" x14ac:dyDescent="0.2">
      <c r="A219" s="9" t="s">
        <v>110</v>
      </c>
      <c r="B219" s="10">
        <v>22</v>
      </c>
      <c r="C219" s="18" t="s">
        <v>1004</v>
      </c>
      <c r="D219" s="18" t="s">
        <v>1003</v>
      </c>
      <c r="E219" s="10">
        <v>0</v>
      </c>
      <c r="F219" s="10">
        <v>4</v>
      </c>
      <c r="G219" s="11" t="s">
        <v>192</v>
      </c>
      <c r="H219" s="11" t="s">
        <v>697</v>
      </c>
      <c r="I219" s="11" t="s">
        <v>192</v>
      </c>
      <c r="J219" s="12" t="s">
        <v>698</v>
      </c>
    </row>
    <row r="220" spans="1:10" x14ac:dyDescent="0.2">
      <c r="A220" s="9" t="s">
        <v>110</v>
      </c>
      <c r="B220" s="10">
        <v>22</v>
      </c>
      <c r="C220" s="18" t="s">
        <v>1010</v>
      </c>
      <c r="D220" s="18" t="s">
        <v>1009</v>
      </c>
      <c r="E220" s="10">
        <v>2</v>
      </c>
      <c r="F220" s="10">
        <v>1</v>
      </c>
      <c r="G220" s="11" t="s">
        <v>699</v>
      </c>
      <c r="H220" s="11" t="s">
        <v>406</v>
      </c>
      <c r="I220" s="11" t="s">
        <v>700</v>
      </c>
      <c r="J220" s="12" t="s">
        <v>345</v>
      </c>
    </row>
    <row r="221" spans="1:10" x14ac:dyDescent="0.2">
      <c r="A221" s="9" t="s">
        <v>111</v>
      </c>
      <c r="B221" s="10">
        <v>22</v>
      </c>
      <c r="C221" s="18" t="s">
        <v>1006</v>
      </c>
      <c r="D221" s="18" t="s">
        <v>1002</v>
      </c>
      <c r="E221" s="10">
        <v>2</v>
      </c>
      <c r="F221" s="10">
        <v>0</v>
      </c>
      <c r="G221" s="11" t="s">
        <v>701</v>
      </c>
      <c r="H221" s="11" t="s">
        <v>192</v>
      </c>
      <c r="I221" s="11" t="s">
        <v>257</v>
      </c>
      <c r="J221" s="12" t="s">
        <v>192</v>
      </c>
    </row>
    <row r="222" spans="1:10" x14ac:dyDescent="0.2">
      <c r="A222" s="9" t="s">
        <v>112</v>
      </c>
      <c r="B222" s="10">
        <v>23</v>
      </c>
      <c r="C222" s="18" t="s">
        <v>1013</v>
      </c>
      <c r="D222" s="18" t="s">
        <v>1007</v>
      </c>
      <c r="E222" s="10">
        <v>2</v>
      </c>
      <c r="F222" s="10">
        <v>2</v>
      </c>
      <c r="G222" s="11" t="s">
        <v>702</v>
      </c>
      <c r="H222" s="11" t="s">
        <v>704</v>
      </c>
      <c r="I222" s="11" t="s">
        <v>703</v>
      </c>
      <c r="J222" s="12" t="s">
        <v>352</v>
      </c>
    </row>
    <row r="223" spans="1:10" x14ac:dyDescent="0.2">
      <c r="A223" s="9" t="s">
        <v>113</v>
      </c>
      <c r="B223" s="10">
        <v>23</v>
      </c>
      <c r="C223" s="18" t="s">
        <v>1002</v>
      </c>
      <c r="D223" s="18" t="s">
        <v>1014</v>
      </c>
      <c r="E223" s="10">
        <v>1</v>
      </c>
      <c r="F223" s="10">
        <v>1</v>
      </c>
      <c r="G223" s="11" t="s">
        <v>228</v>
      </c>
      <c r="H223" s="11" t="s">
        <v>276</v>
      </c>
      <c r="I223" s="11" t="s">
        <v>318</v>
      </c>
      <c r="J223" s="12" t="s">
        <v>264</v>
      </c>
    </row>
    <row r="224" spans="1:10" x14ac:dyDescent="0.2">
      <c r="A224" s="9" t="s">
        <v>113</v>
      </c>
      <c r="B224" s="10">
        <v>23</v>
      </c>
      <c r="C224" s="18" t="s">
        <v>1009</v>
      </c>
      <c r="D224" s="18" t="s">
        <v>1000</v>
      </c>
      <c r="E224" s="10">
        <v>3</v>
      </c>
      <c r="F224" s="10">
        <v>1</v>
      </c>
      <c r="G224" s="11" t="s">
        <v>705</v>
      </c>
      <c r="H224" s="11" t="s">
        <v>193</v>
      </c>
      <c r="I224" s="11" t="s">
        <v>706</v>
      </c>
      <c r="J224" s="12" t="s">
        <v>255</v>
      </c>
    </row>
    <row r="225" spans="1:10" x14ac:dyDescent="0.2">
      <c r="A225" s="9" t="s">
        <v>114</v>
      </c>
      <c r="B225" s="10">
        <v>23</v>
      </c>
      <c r="C225" s="18" t="s">
        <v>1008</v>
      </c>
      <c r="D225" s="18" t="s">
        <v>1012</v>
      </c>
      <c r="E225" s="10">
        <v>1</v>
      </c>
      <c r="F225" s="10">
        <v>0</v>
      </c>
      <c r="G225" s="11" t="s">
        <v>507</v>
      </c>
      <c r="H225" s="11" t="s">
        <v>192</v>
      </c>
      <c r="I225" s="11" t="s">
        <v>273</v>
      </c>
      <c r="J225" s="12" t="s">
        <v>192</v>
      </c>
    </row>
    <row r="226" spans="1:10" x14ac:dyDescent="0.2">
      <c r="A226" s="9" t="s">
        <v>114</v>
      </c>
      <c r="B226" s="10">
        <v>23</v>
      </c>
      <c r="C226" s="18" t="s">
        <v>997</v>
      </c>
      <c r="D226" s="18" t="s">
        <v>1010</v>
      </c>
      <c r="E226" s="10">
        <v>1</v>
      </c>
      <c r="F226" s="10">
        <v>0</v>
      </c>
      <c r="G226" s="11" t="s">
        <v>226</v>
      </c>
      <c r="H226" s="11" t="s">
        <v>192</v>
      </c>
      <c r="I226" s="11" t="s">
        <v>229</v>
      </c>
      <c r="J226" s="12" t="s">
        <v>192</v>
      </c>
    </row>
    <row r="227" spans="1:10" x14ac:dyDescent="0.2">
      <c r="A227" s="9" t="s">
        <v>114</v>
      </c>
      <c r="B227" s="10">
        <v>23</v>
      </c>
      <c r="C227" s="18" t="s">
        <v>1016</v>
      </c>
      <c r="D227" s="18" t="s">
        <v>1001</v>
      </c>
      <c r="E227" s="10">
        <v>1</v>
      </c>
      <c r="F227" s="10">
        <v>1</v>
      </c>
      <c r="G227" s="11" t="s">
        <v>210</v>
      </c>
      <c r="H227" s="11" t="s">
        <v>206</v>
      </c>
      <c r="I227" s="11" t="s">
        <v>318</v>
      </c>
      <c r="J227" s="12" t="s">
        <v>264</v>
      </c>
    </row>
    <row r="228" spans="1:10" x14ac:dyDescent="0.2">
      <c r="A228" s="9" t="s">
        <v>115</v>
      </c>
      <c r="B228" s="10">
        <v>23</v>
      </c>
      <c r="C228" s="18" t="s">
        <v>1003</v>
      </c>
      <c r="D228" s="18" t="s">
        <v>1015</v>
      </c>
      <c r="E228" s="10">
        <v>2</v>
      </c>
      <c r="F228" s="10">
        <v>3</v>
      </c>
      <c r="G228" s="11" t="s">
        <v>707</v>
      </c>
      <c r="H228" s="11" t="s">
        <v>708</v>
      </c>
      <c r="I228" s="11" t="s">
        <v>551</v>
      </c>
      <c r="J228" s="12" t="s">
        <v>709</v>
      </c>
    </row>
    <row r="229" spans="1:10" x14ac:dyDescent="0.2">
      <c r="A229" s="9" t="s">
        <v>115</v>
      </c>
      <c r="B229" s="10">
        <v>23</v>
      </c>
      <c r="C229" s="18" t="s">
        <v>1011</v>
      </c>
      <c r="D229" s="18" t="s">
        <v>1004</v>
      </c>
      <c r="E229" s="10">
        <v>4</v>
      </c>
      <c r="F229" s="10">
        <v>2</v>
      </c>
      <c r="G229" s="11" t="s">
        <v>710</v>
      </c>
      <c r="H229" s="11" t="s">
        <v>712</v>
      </c>
      <c r="I229" s="11" t="s">
        <v>711</v>
      </c>
      <c r="J229" s="12" t="s">
        <v>713</v>
      </c>
    </row>
    <row r="230" spans="1:10" x14ac:dyDescent="0.2">
      <c r="A230" s="9" t="s">
        <v>115</v>
      </c>
      <c r="B230" s="10">
        <v>23</v>
      </c>
      <c r="C230" s="18" t="s">
        <v>999</v>
      </c>
      <c r="D230" s="18" t="s">
        <v>1006</v>
      </c>
      <c r="E230" s="10">
        <v>2</v>
      </c>
      <c r="F230" s="10">
        <v>1</v>
      </c>
      <c r="G230" s="11" t="s">
        <v>714</v>
      </c>
      <c r="H230" s="11" t="s">
        <v>394</v>
      </c>
      <c r="I230" s="11" t="s">
        <v>374</v>
      </c>
      <c r="J230" s="12" t="s">
        <v>276</v>
      </c>
    </row>
    <row r="231" spans="1:10" x14ac:dyDescent="0.2">
      <c r="A231" s="9" t="s">
        <v>116</v>
      </c>
      <c r="B231" s="10">
        <v>23</v>
      </c>
      <c r="C231" s="18" t="s">
        <v>998</v>
      </c>
      <c r="D231" s="18" t="s">
        <v>1005</v>
      </c>
      <c r="E231" s="10">
        <v>0</v>
      </c>
      <c r="F231" s="10">
        <v>4</v>
      </c>
      <c r="G231" s="11" t="s">
        <v>192</v>
      </c>
      <c r="H231" s="11" t="s">
        <v>715</v>
      </c>
      <c r="I231" s="11" t="s">
        <v>192</v>
      </c>
      <c r="J231" s="12" t="s">
        <v>716</v>
      </c>
    </row>
    <row r="232" spans="1:10" x14ac:dyDescent="0.2">
      <c r="A232" s="9" t="s">
        <v>117</v>
      </c>
      <c r="B232" s="10">
        <v>24</v>
      </c>
      <c r="C232" s="18" t="s">
        <v>1009</v>
      </c>
      <c r="D232" s="18" t="s">
        <v>1011</v>
      </c>
      <c r="E232" s="10">
        <v>4</v>
      </c>
      <c r="F232" s="10">
        <v>2</v>
      </c>
      <c r="G232" s="11" t="s">
        <v>717</v>
      </c>
      <c r="H232" s="11" t="s">
        <v>719</v>
      </c>
      <c r="I232" s="11" t="s">
        <v>718</v>
      </c>
      <c r="J232" s="12" t="s">
        <v>720</v>
      </c>
    </row>
    <row r="233" spans="1:10" x14ac:dyDescent="0.2">
      <c r="A233" s="9" t="s">
        <v>118</v>
      </c>
      <c r="B233" s="10">
        <v>24</v>
      </c>
      <c r="C233" s="18" t="s">
        <v>1013</v>
      </c>
      <c r="D233" s="18" t="s">
        <v>1016</v>
      </c>
      <c r="E233" s="10">
        <v>0</v>
      </c>
      <c r="F233" s="10">
        <v>1</v>
      </c>
      <c r="G233" s="11" t="s">
        <v>192</v>
      </c>
      <c r="H233" s="11" t="s">
        <v>470</v>
      </c>
      <c r="I233" s="11" t="s">
        <v>192</v>
      </c>
      <c r="J233" s="12" t="s">
        <v>276</v>
      </c>
    </row>
    <row r="234" spans="1:10" x14ac:dyDescent="0.2">
      <c r="A234" s="9" t="s">
        <v>118</v>
      </c>
      <c r="B234" s="10">
        <v>24</v>
      </c>
      <c r="C234" s="18" t="s">
        <v>1008</v>
      </c>
      <c r="D234" s="18" t="s">
        <v>999</v>
      </c>
      <c r="E234" s="10">
        <v>1</v>
      </c>
      <c r="F234" s="10">
        <v>3</v>
      </c>
      <c r="G234" s="11" t="s">
        <v>721</v>
      </c>
      <c r="H234" s="11" t="s">
        <v>722</v>
      </c>
      <c r="I234" s="11" t="s">
        <v>255</v>
      </c>
      <c r="J234" s="12" t="s">
        <v>723</v>
      </c>
    </row>
    <row r="235" spans="1:10" x14ac:dyDescent="0.2">
      <c r="A235" s="9" t="s">
        <v>119</v>
      </c>
      <c r="B235" s="10">
        <v>24</v>
      </c>
      <c r="C235" s="18" t="s">
        <v>997</v>
      </c>
      <c r="D235" s="18" t="s">
        <v>1003</v>
      </c>
      <c r="E235" s="10">
        <v>3</v>
      </c>
      <c r="F235" s="10">
        <v>1</v>
      </c>
      <c r="G235" s="11" t="s">
        <v>724</v>
      </c>
      <c r="H235" s="11" t="s">
        <v>203</v>
      </c>
      <c r="I235" s="11" t="s">
        <v>725</v>
      </c>
      <c r="J235" s="12" t="s">
        <v>510</v>
      </c>
    </row>
    <row r="236" spans="1:10" x14ac:dyDescent="0.2">
      <c r="A236" s="9" t="s">
        <v>119</v>
      </c>
      <c r="B236" s="10">
        <v>24</v>
      </c>
      <c r="C236" s="18" t="s">
        <v>1005</v>
      </c>
      <c r="D236" s="18" t="s">
        <v>1002</v>
      </c>
      <c r="E236" s="10">
        <v>2</v>
      </c>
      <c r="F236" s="10">
        <v>1</v>
      </c>
      <c r="G236" s="11" t="s">
        <v>726</v>
      </c>
      <c r="H236" s="11" t="s">
        <v>198</v>
      </c>
      <c r="I236" s="11" t="s">
        <v>727</v>
      </c>
      <c r="J236" s="12" t="s">
        <v>345</v>
      </c>
    </row>
    <row r="237" spans="1:10" x14ac:dyDescent="0.2">
      <c r="A237" s="9" t="s">
        <v>119</v>
      </c>
      <c r="B237" s="10">
        <v>24</v>
      </c>
      <c r="C237" s="18" t="s">
        <v>1000</v>
      </c>
      <c r="D237" s="18" t="s">
        <v>1006</v>
      </c>
      <c r="E237" s="10">
        <v>1</v>
      </c>
      <c r="F237" s="10">
        <v>1</v>
      </c>
      <c r="G237" s="11" t="s">
        <v>728</v>
      </c>
      <c r="H237" s="11" t="s">
        <v>229</v>
      </c>
      <c r="I237" s="11" t="s">
        <v>212</v>
      </c>
      <c r="J237" s="12" t="s">
        <v>339</v>
      </c>
    </row>
    <row r="238" spans="1:10" x14ac:dyDescent="0.2">
      <c r="A238" s="9" t="s">
        <v>120</v>
      </c>
      <c r="B238" s="10">
        <v>24</v>
      </c>
      <c r="C238" s="18" t="s">
        <v>1010</v>
      </c>
      <c r="D238" s="18" t="s">
        <v>1014</v>
      </c>
      <c r="E238" s="10">
        <v>3</v>
      </c>
      <c r="F238" s="10">
        <v>1</v>
      </c>
      <c r="G238" s="11" t="s">
        <v>729</v>
      </c>
      <c r="H238" s="11" t="s">
        <v>214</v>
      </c>
      <c r="I238" s="11" t="s">
        <v>730</v>
      </c>
      <c r="J238" s="12" t="s">
        <v>276</v>
      </c>
    </row>
    <row r="239" spans="1:10" x14ac:dyDescent="0.2">
      <c r="A239" s="9" t="s">
        <v>120</v>
      </c>
      <c r="B239" s="10">
        <v>24</v>
      </c>
      <c r="C239" s="18" t="s">
        <v>998</v>
      </c>
      <c r="D239" s="18" t="s">
        <v>1001</v>
      </c>
      <c r="E239" s="10">
        <v>1</v>
      </c>
      <c r="F239" s="10">
        <v>0</v>
      </c>
      <c r="G239" s="11" t="s">
        <v>199</v>
      </c>
      <c r="H239" s="11" t="s">
        <v>192</v>
      </c>
      <c r="I239" s="11" t="s">
        <v>255</v>
      </c>
      <c r="J239" s="12" t="s">
        <v>192</v>
      </c>
    </row>
    <row r="240" spans="1:10" x14ac:dyDescent="0.2">
      <c r="A240" s="9" t="s">
        <v>120</v>
      </c>
      <c r="B240" s="10">
        <v>24</v>
      </c>
      <c r="C240" s="18" t="s">
        <v>1012</v>
      </c>
      <c r="D240" s="18" t="s">
        <v>1015</v>
      </c>
      <c r="E240" s="10">
        <v>1</v>
      </c>
      <c r="F240" s="10">
        <v>2</v>
      </c>
      <c r="G240" s="11" t="s">
        <v>227</v>
      </c>
      <c r="H240" s="11" t="s">
        <v>731</v>
      </c>
      <c r="I240" s="11" t="s">
        <v>264</v>
      </c>
      <c r="J240" s="12" t="s">
        <v>245</v>
      </c>
    </row>
    <row r="241" spans="1:10" x14ac:dyDescent="0.2">
      <c r="A241" s="9" t="s">
        <v>121</v>
      </c>
      <c r="B241" s="10">
        <v>24</v>
      </c>
      <c r="C241" s="18" t="s">
        <v>1007</v>
      </c>
      <c r="D241" s="18" t="s">
        <v>1004</v>
      </c>
      <c r="E241" s="10">
        <v>4</v>
      </c>
      <c r="F241" s="10">
        <v>1</v>
      </c>
      <c r="G241" s="11" t="s">
        <v>732</v>
      </c>
      <c r="H241" s="11" t="s">
        <v>416</v>
      </c>
      <c r="I241" s="11" t="s">
        <v>733</v>
      </c>
      <c r="J241" s="12" t="s">
        <v>212</v>
      </c>
    </row>
    <row r="242" spans="1:10" x14ac:dyDescent="0.2">
      <c r="A242" s="9" t="s">
        <v>122</v>
      </c>
      <c r="B242" s="10">
        <v>25</v>
      </c>
      <c r="C242" s="18" t="s">
        <v>1005</v>
      </c>
      <c r="D242" s="18" t="s">
        <v>1000</v>
      </c>
      <c r="E242" s="10">
        <v>2</v>
      </c>
      <c r="F242" s="10">
        <v>3</v>
      </c>
      <c r="G242" s="11" t="s">
        <v>734</v>
      </c>
      <c r="H242" s="11" t="s">
        <v>736</v>
      </c>
      <c r="I242" s="11" t="s">
        <v>735</v>
      </c>
      <c r="J242" s="12" t="s">
        <v>737</v>
      </c>
    </row>
    <row r="243" spans="1:10" x14ac:dyDescent="0.2">
      <c r="A243" s="9" t="s">
        <v>123</v>
      </c>
      <c r="B243" s="10">
        <v>25</v>
      </c>
      <c r="C243" s="18" t="s">
        <v>1008</v>
      </c>
      <c r="D243" s="18" t="s">
        <v>1001</v>
      </c>
      <c r="E243" s="10">
        <v>3</v>
      </c>
      <c r="F243" s="10">
        <v>0</v>
      </c>
      <c r="G243" s="11" t="s">
        <v>738</v>
      </c>
      <c r="H243" s="11" t="s">
        <v>192</v>
      </c>
      <c r="I243" s="11" t="s">
        <v>739</v>
      </c>
      <c r="J243" s="12" t="s">
        <v>192</v>
      </c>
    </row>
    <row r="244" spans="1:10" x14ac:dyDescent="0.2">
      <c r="A244" s="9" t="s">
        <v>123</v>
      </c>
      <c r="B244" s="10">
        <v>25</v>
      </c>
      <c r="C244" s="18" t="s">
        <v>1010</v>
      </c>
      <c r="D244" s="18" t="s">
        <v>1012</v>
      </c>
      <c r="E244" s="10">
        <v>1</v>
      </c>
      <c r="F244" s="10">
        <v>2</v>
      </c>
      <c r="G244" s="11" t="s">
        <v>353</v>
      </c>
      <c r="H244" s="11" t="s">
        <v>740</v>
      </c>
      <c r="I244" s="11" t="s">
        <v>262</v>
      </c>
      <c r="J244" s="12" t="s">
        <v>741</v>
      </c>
    </row>
    <row r="245" spans="1:10" x14ac:dyDescent="0.2">
      <c r="A245" s="9" t="s">
        <v>124</v>
      </c>
      <c r="B245" s="10">
        <v>25</v>
      </c>
      <c r="C245" s="18" t="s">
        <v>1011</v>
      </c>
      <c r="D245" s="18" t="s">
        <v>1014</v>
      </c>
      <c r="E245" s="10">
        <v>3</v>
      </c>
      <c r="F245" s="10">
        <v>1</v>
      </c>
      <c r="G245" s="11" t="s">
        <v>742</v>
      </c>
      <c r="H245" s="11" t="s">
        <v>211</v>
      </c>
      <c r="I245" s="11" t="s">
        <v>743</v>
      </c>
      <c r="J245" s="12" t="s">
        <v>255</v>
      </c>
    </row>
    <row r="246" spans="1:10" x14ac:dyDescent="0.2">
      <c r="A246" s="9" t="s">
        <v>124</v>
      </c>
      <c r="B246" s="10">
        <v>25</v>
      </c>
      <c r="C246" s="18" t="s">
        <v>1003</v>
      </c>
      <c r="D246" s="18" t="s">
        <v>998</v>
      </c>
      <c r="E246" s="10">
        <v>3</v>
      </c>
      <c r="F246" s="10">
        <v>2</v>
      </c>
      <c r="G246" s="11" t="s">
        <v>744</v>
      </c>
      <c r="H246" s="11" t="s">
        <v>746</v>
      </c>
      <c r="I246" s="11" t="s">
        <v>745</v>
      </c>
      <c r="J246" s="12" t="s">
        <v>747</v>
      </c>
    </row>
    <row r="247" spans="1:10" x14ac:dyDescent="0.2">
      <c r="A247" s="9" t="s">
        <v>124</v>
      </c>
      <c r="B247" s="10">
        <v>25</v>
      </c>
      <c r="C247" s="18" t="s">
        <v>1009</v>
      </c>
      <c r="D247" s="18" t="s">
        <v>1004</v>
      </c>
      <c r="E247" s="10">
        <v>2</v>
      </c>
      <c r="F247" s="10">
        <v>2</v>
      </c>
      <c r="G247" s="11" t="s">
        <v>748</v>
      </c>
      <c r="H247" s="11" t="s">
        <v>750</v>
      </c>
      <c r="I247" s="11" t="s">
        <v>749</v>
      </c>
      <c r="J247" s="12" t="s">
        <v>616</v>
      </c>
    </row>
    <row r="248" spans="1:10" x14ac:dyDescent="0.2">
      <c r="A248" s="9" t="s">
        <v>125</v>
      </c>
      <c r="B248" s="10">
        <v>25</v>
      </c>
      <c r="C248" s="18" t="s">
        <v>1013</v>
      </c>
      <c r="D248" s="18" t="s">
        <v>1006</v>
      </c>
      <c r="E248" s="10">
        <v>1</v>
      </c>
      <c r="F248" s="10">
        <v>1</v>
      </c>
      <c r="G248" s="11" t="s">
        <v>751</v>
      </c>
      <c r="H248" s="11" t="s">
        <v>752</v>
      </c>
      <c r="I248" s="11" t="s">
        <v>345</v>
      </c>
      <c r="J248" s="12" t="s">
        <v>255</v>
      </c>
    </row>
    <row r="249" spans="1:10" x14ac:dyDescent="0.2">
      <c r="A249" s="9" t="s">
        <v>125</v>
      </c>
      <c r="B249" s="10">
        <v>25</v>
      </c>
      <c r="C249" s="18" t="s">
        <v>1016</v>
      </c>
      <c r="D249" s="18" t="s">
        <v>1015</v>
      </c>
      <c r="E249" s="10">
        <v>5</v>
      </c>
      <c r="F249" s="10">
        <v>1</v>
      </c>
      <c r="G249" s="11" t="s">
        <v>753</v>
      </c>
      <c r="H249" s="11" t="s">
        <v>213</v>
      </c>
      <c r="I249" s="11" t="s">
        <v>754</v>
      </c>
      <c r="J249" s="12" t="s">
        <v>276</v>
      </c>
    </row>
    <row r="250" spans="1:10" x14ac:dyDescent="0.2">
      <c r="A250" s="9" t="s">
        <v>125</v>
      </c>
      <c r="B250" s="10">
        <v>25</v>
      </c>
      <c r="C250" s="18" t="s">
        <v>999</v>
      </c>
      <c r="D250" s="18" t="s">
        <v>1002</v>
      </c>
      <c r="E250" s="10">
        <v>2</v>
      </c>
      <c r="F250" s="10">
        <v>1</v>
      </c>
      <c r="G250" s="11" t="s">
        <v>755</v>
      </c>
      <c r="H250" s="11" t="s">
        <v>265</v>
      </c>
      <c r="I250" s="11" t="s">
        <v>756</v>
      </c>
      <c r="J250" s="12" t="s">
        <v>276</v>
      </c>
    </row>
    <row r="251" spans="1:10" x14ac:dyDescent="0.2">
      <c r="A251" s="9" t="s">
        <v>126</v>
      </c>
      <c r="B251" s="10">
        <v>25</v>
      </c>
      <c r="C251" s="18" t="s">
        <v>997</v>
      </c>
      <c r="D251" s="18" t="s">
        <v>1007</v>
      </c>
      <c r="E251" s="10">
        <v>1</v>
      </c>
      <c r="F251" s="10">
        <v>1</v>
      </c>
      <c r="G251" s="11" t="s">
        <v>297</v>
      </c>
      <c r="H251" s="11" t="s">
        <v>207</v>
      </c>
      <c r="I251" s="11" t="s">
        <v>276</v>
      </c>
      <c r="J251" s="12" t="s">
        <v>309</v>
      </c>
    </row>
    <row r="252" spans="1:10" x14ac:dyDescent="0.2">
      <c r="A252" s="9" t="s">
        <v>127</v>
      </c>
      <c r="B252" s="10">
        <v>26</v>
      </c>
      <c r="C252" s="18" t="s">
        <v>1006</v>
      </c>
      <c r="D252" s="18" t="s">
        <v>999</v>
      </c>
      <c r="E252" s="10">
        <v>4</v>
      </c>
      <c r="F252" s="10">
        <v>1</v>
      </c>
      <c r="G252" s="11" t="s">
        <v>757</v>
      </c>
      <c r="H252" s="11" t="s">
        <v>759</v>
      </c>
      <c r="I252" s="11" t="s">
        <v>758</v>
      </c>
      <c r="J252" s="12" t="s">
        <v>255</v>
      </c>
    </row>
    <row r="253" spans="1:10" x14ac:dyDescent="0.2">
      <c r="A253" s="9" t="s">
        <v>128</v>
      </c>
      <c r="B253" s="10">
        <v>26</v>
      </c>
      <c r="C253" s="18" t="s">
        <v>1014</v>
      </c>
      <c r="D253" s="18" t="s">
        <v>1002</v>
      </c>
      <c r="E253" s="10">
        <v>0</v>
      </c>
      <c r="F253" s="10">
        <v>0</v>
      </c>
      <c r="G253" s="11" t="s">
        <v>192</v>
      </c>
      <c r="H253" s="11" t="s">
        <v>192</v>
      </c>
      <c r="I253" s="11" t="s">
        <v>192</v>
      </c>
      <c r="J253" s="12" t="s">
        <v>192</v>
      </c>
    </row>
    <row r="254" spans="1:10" x14ac:dyDescent="0.2">
      <c r="A254" s="9" t="s">
        <v>128</v>
      </c>
      <c r="B254" s="10">
        <v>26</v>
      </c>
      <c r="C254" s="18" t="s">
        <v>1015</v>
      </c>
      <c r="D254" s="18" t="s">
        <v>1003</v>
      </c>
      <c r="E254" s="10">
        <v>1</v>
      </c>
      <c r="F254" s="10">
        <v>4</v>
      </c>
      <c r="G254" s="11" t="s">
        <v>760</v>
      </c>
      <c r="H254" s="11" t="s">
        <v>761</v>
      </c>
      <c r="I254" s="11" t="s">
        <v>273</v>
      </c>
      <c r="J254" s="12" t="s">
        <v>762</v>
      </c>
    </row>
    <row r="255" spans="1:10" x14ac:dyDescent="0.2">
      <c r="A255" s="9" t="s">
        <v>129</v>
      </c>
      <c r="B255" s="10">
        <v>26</v>
      </c>
      <c r="C255" s="18" t="s">
        <v>1007</v>
      </c>
      <c r="D255" s="18" t="s">
        <v>1013</v>
      </c>
      <c r="E255" s="10">
        <v>2</v>
      </c>
      <c r="F255" s="10">
        <v>0</v>
      </c>
      <c r="G255" s="11" t="s">
        <v>763</v>
      </c>
      <c r="H255" s="11" t="s">
        <v>192</v>
      </c>
      <c r="I255" s="11" t="s">
        <v>245</v>
      </c>
      <c r="J255" s="12" t="s">
        <v>192</v>
      </c>
    </row>
    <row r="256" spans="1:10" x14ac:dyDescent="0.2">
      <c r="A256" s="9" t="s">
        <v>129</v>
      </c>
      <c r="B256" s="10">
        <v>26</v>
      </c>
      <c r="C256" s="18" t="s">
        <v>1012</v>
      </c>
      <c r="D256" s="18" t="s">
        <v>1008</v>
      </c>
      <c r="E256" s="10">
        <v>4</v>
      </c>
      <c r="F256" s="10">
        <v>1</v>
      </c>
      <c r="G256" s="11" t="s">
        <v>764</v>
      </c>
      <c r="H256" s="11" t="s">
        <v>369</v>
      </c>
      <c r="I256" s="11" t="s">
        <v>765</v>
      </c>
      <c r="J256" s="12" t="s">
        <v>273</v>
      </c>
    </row>
    <row r="257" spans="1:10" x14ac:dyDescent="0.2">
      <c r="A257" s="9" t="s">
        <v>129</v>
      </c>
      <c r="B257" s="10">
        <v>26</v>
      </c>
      <c r="C257" s="18" t="s">
        <v>1001</v>
      </c>
      <c r="D257" s="18" t="s">
        <v>1016</v>
      </c>
      <c r="E257" s="10">
        <v>0</v>
      </c>
      <c r="F257" s="10">
        <v>0</v>
      </c>
      <c r="G257" s="11" t="s">
        <v>192</v>
      </c>
      <c r="H257" s="11" t="s">
        <v>192</v>
      </c>
      <c r="I257" s="11" t="s">
        <v>192</v>
      </c>
      <c r="J257" s="12" t="s">
        <v>192</v>
      </c>
    </row>
    <row r="258" spans="1:10" x14ac:dyDescent="0.2">
      <c r="A258" s="9" t="s">
        <v>130</v>
      </c>
      <c r="B258" s="10">
        <v>26</v>
      </c>
      <c r="C258" s="18" t="s">
        <v>1000</v>
      </c>
      <c r="D258" s="18" t="s">
        <v>1009</v>
      </c>
      <c r="E258" s="10">
        <v>4</v>
      </c>
      <c r="F258" s="10">
        <v>3</v>
      </c>
      <c r="G258" s="11" t="s">
        <v>766</v>
      </c>
      <c r="H258" s="11" t="s">
        <v>768</v>
      </c>
      <c r="I258" s="11" t="s">
        <v>767</v>
      </c>
      <c r="J258" s="12" t="s">
        <v>769</v>
      </c>
    </row>
    <row r="259" spans="1:10" x14ac:dyDescent="0.2">
      <c r="A259" s="9" t="s">
        <v>130</v>
      </c>
      <c r="B259" s="10">
        <v>26</v>
      </c>
      <c r="C259" s="18" t="s">
        <v>1005</v>
      </c>
      <c r="D259" s="18" t="s">
        <v>998</v>
      </c>
      <c r="E259" s="10">
        <v>3</v>
      </c>
      <c r="F259" s="10">
        <v>1</v>
      </c>
      <c r="G259" s="11" t="s">
        <v>770</v>
      </c>
      <c r="H259" s="11" t="s">
        <v>507</v>
      </c>
      <c r="I259" s="11" t="s">
        <v>771</v>
      </c>
      <c r="J259" s="12" t="s">
        <v>510</v>
      </c>
    </row>
    <row r="260" spans="1:10" x14ac:dyDescent="0.2">
      <c r="A260" s="9" t="s">
        <v>130</v>
      </c>
      <c r="B260" s="10">
        <v>26</v>
      </c>
      <c r="C260" s="18" t="s">
        <v>1010</v>
      </c>
      <c r="D260" s="18" t="s">
        <v>997</v>
      </c>
      <c r="E260" s="10">
        <v>1</v>
      </c>
      <c r="F260" s="10">
        <v>2</v>
      </c>
      <c r="G260" s="11" t="s">
        <v>772</v>
      </c>
      <c r="H260" s="11" t="s">
        <v>773</v>
      </c>
      <c r="I260" s="11" t="s">
        <v>255</v>
      </c>
      <c r="J260" s="12" t="s">
        <v>774</v>
      </c>
    </row>
    <row r="261" spans="1:10" x14ac:dyDescent="0.2">
      <c r="A261" s="9" t="s">
        <v>131</v>
      </c>
      <c r="B261" s="10">
        <v>26</v>
      </c>
      <c r="C261" s="18" t="s">
        <v>1004</v>
      </c>
      <c r="D261" s="18" t="s">
        <v>1011</v>
      </c>
      <c r="E261" s="10">
        <v>3</v>
      </c>
      <c r="F261" s="10">
        <v>3</v>
      </c>
      <c r="G261" s="11" t="s">
        <v>775</v>
      </c>
      <c r="H261" s="11" t="s">
        <v>777</v>
      </c>
      <c r="I261" s="11" t="s">
        <v>776</v>
      </c>
      <c r="J261" s="12" t="s">
        <v>778</v>
      </c>
    </row>
    <row r="262" spans="1:10" x14ac:dyDescent="0.2">
      <c r="A262" s="9" t="s">
        <v>132</v>
      </c>
      <c r="B262" s="10">
        <v>27</v>
      </c>
      <c r="C262" s="18" t="s">
        <v>997</v>
      </c>
      <c r="D262" s="18" t="s">
        <v>1011</v>
      </c>
      <c r="E262" s="10">
        <v>0</v>
      </c>
      <c r="F262" s="10">
        <v>2</v>
      </c>
      <c r="G262" s="11" t="s">
        <v>192</v>
      </c>
      <c r="H262" s="11" t="s">
        <v>779</v>
      </c>
      <c r="I262" s="11" t="s">
        <v>192</v>
      </c>
      <c r="J262" s="12" t="s">
        <v>780</v>
      </c>
    </row>
    <row r="263" spans="1:10" x14ac:dyDescent="0.2">
      <c r="A263" s="9" t="s">
        <v>133</v>
      </c>
      <c r="B263" s="10">
        <v>27</v>
      </c>
      <c r="C263" s="18" t="s">
        <v>1008</v>
      </c>
      <c r="D263" s="18" t="s">
        <v>1016</v>
      </c>
      <c r="E263" s="10">
        <v>0</v>
      </c>
      <c r="F263" s="10">
        <v>1</v>
      </c>
      <c r="G263" s="11" t="s">
        <v>192</v>
      </c>
      <c r="H263" s="11" t="s">
        <v>199</v>
      </c>
      <c r="I263" s="11" t="s">
        <v>192</v>
      </c>
      <c r="J263" s="12" t="s">
        <v>255</v>
      </c>
    </row>
    <row r="264" spans="1:10" x14ac:dyDescent="0.2">
      <c r="A264" s="9" t="s">
        <v>133</v>
      </c>
      <c r="B264" s="10">
        <v>27</v>
      </c>
      <c r="C264" s="18" t="s">
        <v>1010</v>
      </c>
      <c r="D264" s="18" t="s">
        <v>1003</v>
      </c>
      <c r="E264" s="10">
        <v>3</v>
      </c>
      <c r="F264" s="10">
        <v>4</v>
      </c>
      <c r="G264" s="11" t="s">
        <v>781</v>
      </c>
      <c r="H264" s="11" t="s">
        <v>783</v>
      </c>
      <c r="I264" s="11" t="s">
        <v>782</v>
      </c>
      <c r="J264" s="12" t="s">
        <v>784</v>
      </c>
    </row>
    <row r="265" spans="1:10" x14ac:dyDescent="0.2">
      <c r="A265" s="9" t="s">
        <v>134</v>
      </c>
      <c r="B265" s="10">
        <v>27</v>
      </c>
      <c r="C265" s="18" t="s">
        <v>1007</v>
      </c>
      <c r="D265" s="18" t="s">
        <v>1015</v>
      </c>
      <c r="E265" s="10">
        <v>3</v>
      </c>
      <c r="F265" s="10">
        <v>1</v>
      </c>
      <c r="G265" s="11" t="s">
        <v>785</v>
      </c>
      <c r="H265" s="11" t="s">
        <v>787</v>
      </c>
      <c r="I265" s="11" t="s">
        <v>786</v>
      </c>
      <c r="J265" s="12" t="s">
        <v>345</v>
      </c>
    </row>
    <row r="266" spans="1:10" x14ac:dyDescent="0.2">
      <c r="A266" s="9" t="s">
        <v>134</v>
      </c>
      <c r="B266" s="10">
        <v>27</v>
      </c>
      <c r="C266" s="18" t="s">
        <v>1012</v>
      </c>
      <c r="D266" s="18" t="s">
        <v>1002</v>
      </c>
      <c r="E266" s="10">
        <v>0</v>
      </c>
      <c r="F266" s="10">
        <v>2</v>
      </c>
      <c r="G266" s="11" t="s">
        <v>192</v>
      </c>
      <c r="H266" s="11" t="s">
        <v>788</v>
      </c>
      <c r="I266" s="11" t="s">
        <v>192</v>
      </c>
      <c r="J266" s="12" t="s">
        <v>789</v>
      </c>
    </row>
    <row r="267" spans="1:10" x14ac:dyDescent="0.2">
      <c r="A267" s="9" t="s">
        <v>134</v>
      </c>
      <c r="B267" s="10">
        <v>27</v>
      </c>
      <c r="C267" s="18" t="s">
        <v>1004</v>
      </c>
      <c r="D267" s="18" t="s">
        <v>998</v>
      </c>
      <c r="E267" s="10">
        <v>1</v>
      </c>
      <c r="F267" s="10">
        <v>1</v>
      </c>
      <c r="G267" s="11" t="s">
        <v>394</v>
      </c>
      <c r="H267" s="11" t="s">
        <v>195</v>
      </c>
      <c r="I267" s="11" t="s">
        <v>510</v>
      </c>
      <c r="J267" s="12" t="s">
        <v>255</v>
      </c>
    </row>
    <row r="268" spans="1:10" x14ac:dyDescent="0.2">
      <c r="A268" s="9" t="s">
        <v>135</v>
      </c>
      <c r="B268" s="10">
        <v>27</v>
      </c>
      <c r="C268" s="18" t="s">
        <v>1001</v>
      </c>
      <c r="D268" s="18" t="s">
        <v>1006</v>
      </c>
      <c r="E268" s="10">
        <v>1</v>
      </c>
      <c r="F268" s="10">
        <v>2</v>
      </c>
      <c r="G268" s="11" t="s">
        <v>272</v>
      </c>
      <c r="H268" s="11" t="s">
        <v>790</v>
      </c>
      <c r="I268" s="11" t="s">
        <v>255</v>
      </c>
      <c r="J268" s="12" t="s">
        <v>537</v>
      </c>
    </row>
    <row r="269" spans="1:10" x14ac:dyDescent="0.2">
      <c r="A269" s="9" t="s">
        <v>135</v>
      </c>
      <c r="B269" s="10">
        <v>27</v>
      </c>
      <c r="C269" s="18" t="s">
        <v>1005</v>
      </c>
      <c r="D269" s="18" t="s">
        <v>999</v>
      </c>
      <c r="E269" s="10">
        <v>0</v>
      </c>
      <c r="F269" s="10">
        <v>1</v>
      </c>
      <c r="G269" s="11" t="s">
        <v>192</v>
      </c>
      <c r="H269" s="11" t="s">
        <v>787</v>
      </c>
      <c r="I269" s="11" t="s">
        <v>192</v>
      </c>
      <c r="J269" s="12" t="s">
        <v>345</v>
      </c>
    </row>
    <row r="270" spans="1:10" x14ac:dyDescent="0.2">
      <c r="A270" s="9" t="s">
        <v>135</v>
      </c>
      <c r="B270" s="10">
        <v>27</v>
      </c>
      <c r="C270" s="18" t="s">
        <v>1000</v>
      </c>
      <c r="D270" s="18" t="s">
        <v>1014</v>
      </c>
      <c r="E270" s="10">
        <v>3</v>
      </c>
      <c r="F270" s="10">
        <v>0</v>
      </c>
      <c r="G270" s="11" t="s">
        <v>791</v>
      </c>
      <c r="H270" s="11" t="s">
        <v>192</v>
      </c>
      <c r="I270" s="11" t="s">
        <v>792</v>
      </c>
      <c r="J270" s="12" t="s">
        <v>192</v>
      </c>
    </row>
    <row r="271" spans="1:10" x14ac:dyDescent="0.2">
      <c r="A271" s="9" t="s">
        <v>136</v>
      </c>
      <c r="B271" s="10">
        <v>27</v>
      </c>
      <c r="C271" s="18" t="s">
        <v>1009</v>
      </c>
      <c r="D271" s="18" t="s">
        <v>1013</v>
      </c>
      <c r="E271" s="10">
        <v>1</v>
      </c>
      <c r="F271" s="10">
        <v>1</v>
      </c>
      <c r="G271" s="11" t="s">
        <v>427</v>
      </c>
      <c r="H271" s="11" t="s">
        <v>222</v>
      </c>
      <c r="I271" s="11" t="s">
        <v>262</v>
      </c>
      <c r="J271" s="12" t="s">
        <v>255</v>
      </c>
    </row>
    <row r="272" spans="1:10" x14ac:dyDescent="0.2">
      <c r="A272" s="9" t="s">
        <v>137</v>
      </c>
      <c r="B272" s="10">
        <v>28</v>
      </c>
      <c r="C272" s="18" t="s">
        <v>999</v>
      </c>
      <c r="D272" s="18" t="s">
        <v>1009</v>
      </c>
      <c r="E272" s="10">
        <v>1</v>
      </c>
      <c r="F272" s="10">
        <v>2</v>
      </c>
      <c r="G272" s="11" t="s">
        <v>346</v>
      </c>
      <c r="H272" s="11" t="s">
        <v>793</v>
      </c>
      <c r="I272" s="11" t="s">
        <v>357</v>
      </c>
      <c r="J272" s="12" t="s">
        <v>334</v>
      </c>
    </row>
    <row r="273" spans="1:10" x14ac:dyDescent="0.2">
      <c r="A273" s="9" t="s">
        <v>138</v>
      </c>
      <c r="B273" s="10">
        <v>28</v>
      </c>
      <c r="C273" s="18" t="s">
        <v>1002</v>
      </c>
      <c r="D273" s="18" t="s">
        <v>997</v>
      </c>
      <c r="E273" s="10">
        <v>3</v>
      </c>
      <c r="F273" s="10">
        <v>0</v>
      </c>
      <c r="G273" s="11" t="s">
        <v>794</v>
      </c>
      <c r="H273" s="11" t="s">
        <v>192</v>
      </c>
      <c r="I273" s="11" t="s">
        <v>795</v>
      </c>
      <c r="J273" s="12" t="s">
        <v>192</v>
      </c>
    </row>
    <row r="274" spans="1:10" x14ac:dyDescent="0.2">
      <c r="A274" s="9" t="s">
        <v>138</v>
      </c>
      <c r="B274" s="10">
        <v>28</v>
      </c>
      <c r="C274" s="18" t="s">
        <v>1011</v>
      </c>
      <c r="D274" s="18" t="s">
        <v>1013</v>
      </c>
      <c r="E274" s="10">
        <v>5</v>
      </c>
      <c r="F274" s="10">
        <v>3</v>
      </c>
      <c r="G274" s="11" t="s">
        <v>796</v>
      </c>
      <c r="H274" s="11" t="s">
        <v>798</v>
      </c>
      <c r="I274" s="11" t="s">
        <v>797</v>
      </c>
      <c r="J274" s="12" t="s">
        <v>799</v>
      </c>
    </row>
    <row r="275" spans="1:10" x14ac:dyDescent="0.2">
      <c r="A275" s="9" t="s">
        <v>139</v>
      </c>
      <c r="B275" s="10">
        <v>28</v>
      </c>
      <c r="C275" s="18" t="s">
        <v>1015</v>
      </c>
      <c r="D275" s="18" t="s">
        <v>1010</v>
      </c>
      <c r="E275" s="10">
        <v>1</v>
      </c>
      <c r="F275" s="10">
        <v>2</v>
      </c>
      <c r="G275" s="11" t="s">
        <v>209</v>
      </c>
      <c r="H275" s="11" t="s">
        <v>800</v>
      </c>
      <c r="I275" s="11" t="s">
        <v>357</v>
      </c>
      <c r="J275" s="12" t="s">
        <v>801</v>
      </c>
    </row>
    <row r="276" spans="1:10" x14ac:dyDescent="0.2">
      <c r="A276" s="9" t="s">
        <v>139</v>
      </c>
      <c r="B276" s="10">
        <v>28</v>
      </c>
      <c r="C276" s="18" t="s">
        <v>1006</v>
      </c>
      <c r="D276" s="18" t="s">
        <v>1012</v>
      </c>
      <c r="E276" s="10">
        <v>3</v>
      </c>
      <c r="F276" s="10">
        <v>0</v>
      </c>
      <c r="G276" s="11" t="s">
        <v>802</v>
      </c>
      <c r="H276" s="11" t="s">
        <v>192</v>
      </c>
      <c r="I276" s="11" t="s">
        <v>803</v>
      </c>
      <c r="J276" s="12" t="s">
        <v>192</v>
      </c>
    </row>
    <row r="277" spans="1:10" x14ac:dyDescent="0.2">
      <c r="A277" s="9" t="s">
        <v>139</v>
      </c>
      <c r="B277" s="10">
        <v>28</v>
      </c>
      <c r="C277" s="18" t="s">
        <v>1001</v>
      </c>
      <c r="D277" s="18" t="s">
        <v>1007</v>
      </c>
      <c r="E277" s="10">
        <v>1</v>
      </c>
      <c r="F277" s="10">
        <v>2</v>
      </c>
      <c r="G277" s="11" t="s">
        <v>380</v>
      </c>
      <c r="H277" s="11" t="s">
        <v>804</v>
      </c>
      <c r="I277" s="11" t="s">
        <v>273</v>
      </c>
      <c r="J277" s="12" t="s">
        <v>275</v>
      </c>
    </row>
    <row r="278" spans="1:10" x14ac:dyDescent="0.2">
      <c r="A278" s="9" t="s">
        <v>140</v>
      </c>
      <c r="B278" s="10">
        <v>28</v>
      </c>
      <c r="C278" s="18" t="s">
        <v>1014</v>
      </c>
      <c r="D278" s="18" t="s">
        <v>1005</v>
      </c>
      <c r="E278" s="10">
        <v>2</v>
      </c>
      <c r="F278" s="10">
        <v>7</v>
      </c>
      <c r="G278" s="11" t="s">
        <v>805</v>
      </c>
      <c r="H278" s="11" t="s">
        <v>806</v>
      </c>
      <c r="I278" s="11" t="s">
        <v>389</v>
      </c>
      <c r="J278" s="12" t="s">
        <v>807</v>
      </c>
    </row>
    <row r="279" spans="1:10" x14ac:dyDescent="0.2">
      <c r="A279" s="9" t="s">
        <v>140</v>
      </c>
      <c r="B279" s="10">
        <v>28</v>
      </c>
      <c r="C279" s="18" t="s">
        <v>1016</v>
      </c>
      <c r="D279" s="18" t="s">
        <v>998</v>
      </c>
      <c r="E279" s="10">
        <v>2</v>
      </c>
      <c r="F279" s="10">
        <v>2</v>
      </c>
      <c r="G279" s="11" t="s">
        <v>808</v>
      </c>
      <c r="H279" s="11" t="s">
        <v>810</v>
      </c>
      <c r="I279" s="11" t="s">
        <v>809</v>
      </c>
      <c r="J279" s="12" t="s">
        <v>811</v>
      </c>
    </row>
    <row r="280" spans="1:10" x14ac:dyDescent="0.2">
      <c r="A280" s="9" t="s">
        <v>140</v>
      </c>
      <c r="B280" s="10">
        <v>28</v>
      </c>
      <c r="C280" s="18" t="s">
        <v>1004</v>
      </c>
      <c r="D280" s="18" t="s">
        <v>1000</v>
      </c>
      <c r="E280" s="10">
        <v>0</v>
      </c>
      <c r="F280" s="10">
        <v>0</v>
      </c>
      <c r="G280" s="11" t="s">
        <v>192</v>
      </c>
      <c r="H280" s="11" t="s">
        <v>192</v>
      </c>
      <c r="I280" s="11" t="s">
        <v>192</v>
      </c>
      <c r="J280" s="12" t="s">
        <v>192</v>
      </c>
    </row>
    <row r="281" spans="1:10" x14ac:dyDescent="0.2">
      <c r="A281" s="9" t="s">
        <v>141</v>
      </c>
      <c r="B281" s="10">
        <v>28</v>
      </c>
      <c r="C281" s="18" t="s">
        <v>1003</v>
      </c>
      <c r="D281" s="18" t="s">
        <v>1008</v>
      </c>
      <c r="E281" s="10">
        <v>3</v>
      </c>
      <c r="F281" s="10">
        <v>0</v>
      </c>
      <c r="G281" s="11" t="s">
        <v>812</v>
      </c>
      <c r="H281" s="11" t="s">
        <v>192</v>
      </c>
      <c r="I281" s="11" t="s">
        <v>813</v>
      </c>
      <c r="J281" s="12" t="s">
        <v>192</v>
      </c>
    </row>
    <row r="282" spans="1:10" x14ac:dyDescent="0.2">
      <c r="A282" s="9" t="s">
        <v>142</v>
      </c>
      <c r="B282" s="10">
        <v>29</v>
      </c>
      <c r="C282" s="18" t="s">
        <v>999</v>
      </c>
      <c r="D282" s="18" t="s">
        <v>1005</v>
      </c>
      <c r="E282" s="10">
        <v>2</v>
      </c>
      <c r="F282" s="10">
        <v>0</v>
      </c>
      <c r="G282" s="11" t="s">
        <v>814</v>
      </c>
      <c r="H282" s="11" t="s">
        <v>192</v>
      </c>
      <c r="I282" s="11" t="s">
        <v>815</v>
      </c>
      <c r="J282" s="12" t="s">
        <v>192</v>
      </c>
    </row>
    <row r="283" spans="1:10" x14ac:dyDescent="0.2">
      <c r="A283" s="9" t="s">
        <v>143</v>
      </c>
      <c r="B283" s="10">
        <v>29</v>
      </c>
      <c r="C283" s="18" t="s">
        <v>1016</v>
      </c>
      <c r="D283" s="18" t="s">
        <v>1008</v>
      </c>
      <c r="E283" s="10">
        <v>1</v>
      </c>
      <c r="F283" s="10">
        <v>1</v>
      </c>
      <c r="G283" s="11" t="s">
        <v>346</v>
      </c>
      <c r="H283" s="11" t="s">
        <v>255</v>
      </c>
      <c r="I283" s="11" t="s">
        <v>339</v>
      </c>
      <c r="J283" s="12" t="s">
        <v>276</v>
      </c>
    </row>
    <row r="284" spans="1:10" x14ac:dyDescent="0.2">
      <c r="A284" s="9" t="s">
        <v>143</v>
      </c>
      <c r="B284" s="10">
        <v>29</v>
      </c>
      <c r="C284" s="18" t="s">
        <v>1011</v>
      </c>
      <c r="D284" s="18" t="s">
        <v>997</v>
      </c>
      <c r="E284" s="10">
        <v>6</v>
      </c>
      <c r="F284" s="10">
        <v>1</v>
      </c>
      <c r="G284" s="11" t="s">
        <v>816</v>
      </c>
      <c r="H284" s="11" t="s">
        <v>818</v>
      </c>
      <c r="I284" s="11" t="s">
        <v>817</v>
      </c>
      <c r="J284" s="12" t="s">
        <v>345</v>
      </c>
    </row>
    <row r="285" spans="1:10" x14ac:dyDescent="0.2">
      <c r="A285" s="9" t="s">
        <v>144</v>
      </c>
      <c r="B285" s="10">
        <v>29</v>
      </c>
      <c r="C285" s="18" t="s">
        <v>998</v>
      </c>
      <c r="D285" s="18" t="s">
        <v>1004</v>
      </c>
      <c r="E285" s="10">
        <v>3</v>
      </c>
      <c r="F285" s="10">
        <v>2</v>
      </c>
      <c r="G285" s="11" t="s">
        <v>819</v>
      </c>
      <c r="H285" s="11" t="s">
        <v>821</v>
      </c>
      <c r="I285" s="11" t="s">
        <v>820</v>
      </c>
      <c r="J285" s="12" t="s">
        <v>822</v>
      </c>
    </row>
    <row r="286" spans="1:10" x14ac:dyDescent="0.2">
      <c r="A286" s="9" t="s">
        <v>144</v>
      </c>
      <c r="B286" s="10">
        <v>29</v>
      </c>
      <c r="C286" s="18" t="s">
        <v>1003</v>
      </c>
      <c r="D286" s="18" t="s">
        <v>1010</v>
      </c>
      <c r="E286" s="10">
        <v>4</v>
      </c>
      <c r="F286" s="10">
        <v>1</v>
      </c>
      <c r="G286" s="11" t="s">
        <v>823</v>
      </c>
      <c r="H286" s="11" t="s">
        <v>416</v>
      </c>
      <c r="I286" s="11" t="s">
        <v>824</v>
      </c>
      <c r="J286" s="12" t="s">
        <v>346</v>
      </c>
    </row>
    <row r="287" spans="1:10" x14ac:dyDescent="0.2">
      <c r="A287" s="9" t="s">
        <v>144</v>
      </c>
      <c r="B287" s="10">
        <v>29</v>
      </c>
      <c r="C287" s="18" t="s">
        <v>1002</v>
      </c>
      <c r="D287" s="18" t="s">
        <v>1012</v>
      </c>
      <c r="E287" s="10">
        <v>3</v>
      </c>
      <c r="F287" s="10">
        <v>0</v>
      </c>
      <c r="G287" s="11" t="s">
        <v>825</v>
      </c>
      <c r="H287" s="11" t="s">
        <v>192</v>
      </c>
      <c r="I287" s="11" t="s">
        <v>826</v>
      </c>
      <c r="J287" s="12" t="s">
        <v>192</v>
      </c>
    </row>
    <row r="288" spans="1:10" x14ac:dyDescent="0.2">
      <c r="A288" s="9" t="s">
        <v>145</v>
      </c>
      <c r="B288" s="10">
        <v>29</v>
      </c>
      <c r="C288" s="18" t="s">
        <v>1014</v>
      </c>
      <c r="D288" s="18" t="s">
        <v>1000</v>
      </c>
      <c r="E288" s="10">
        <v>0</v>
      </c>
      <c r="F288" s="10">
        <v>1</v>
      </c>
      <c r="G288" s="11" t="s">
        <v>192</v>
      </c>
      <c r="H288" s="11" t="s">
        <v>308</v>
      </c>
      <c r="I288" s="11" t="s">
        <v>192</v>
      </c>
      <c r="J288" s="12" t="s">
        <v>309</v>
      </c>
    </row>
    <row r="289" spans="1:10" x14ac:dyDescent="0.2">
      <c r="A289" s="9" t="s">
        <v>145</v>
      </c>
      <c r="B289" s="10">
        <v>29</v>
      </c>
      <c r="C289" s="18" t="s">
        <v>1006</v>
      </c>
      <c r="D289" s="18" t="s">
        <v>1001</v>
      </c>
      <c r="E289" s="10">
        <v>2</v>
      </c>
      <c r="F289" s="10">
        <v>0</v>
      </c>
      <c r="G289" s="11" t="s">
        <v>827</v>
      </c>
      <c r="H289" s="11" t="s">
        <v>192</v>
      </c>
      <c r="I289" s="11" t="s">
        <v>828</v>
      </c>
      <c r="J289" s="12" t="s">
        <v>192</v>
      </c>
    </row>
    <row r="290" spans="1:10" x14ac:dyDescent="0.2">
      <c r="A290" s="9" t="s">
        <v>145</v>
      </c>
      <c r="B290" s="10">
        <v>29</v>
      </c>
      <c r="C290" s="18" t="s">
        <v>1013</v>
      </c>
      <c r="D290" s="18" t="s">
        <v>1009</v>
      </c>
      <c r="E290" s="10">
        <v>6</v>
      </c>
      <c r="F290" s="10">
        <v>1</v>
      </c>
      <c r="G290" s="11" t="s">
        <v>829</v>
      </c>
      <c r="H290" s="11" t="s">
        <v>309</v>
      </c>
      <c r="I290" s="11" t="s">
        <v>830</v>
      </c>
      <c r="J290" s="12" t="s">
        <v>427</v>
      </c>
    </row>
    <row r="291" spans="1:10" x14ac:dyDescent="0.2">
      <c r="A291" s="9" t="s">
        <v>146</v>
      </c>
      <c r="B291" s="10">
        <v>29</v>
      </c>
      <c r="C291" s="18" t="s">
        <v>1015</v>
      </c>
      <c r="D291" s="18" t="s">
        <v>1007</v>
      </c>
      <c r="E291" s="10">
        <v>0</v>
      </c>
      <c r="F291" s="10">
        <v>3</v>
      </c>
      <c r="G291" s="11" t="s">
        <v>192</v>
      </c>
      <c r="H291" s="11" t="s">
        <v>831</v>
      </c>
      <c r="I291" s="11" t="s">
        <v>192</v>
      </c>
      <c r="J291" s="12" t="s">
        <v>832</v>
      </c>
    </row>
    <row r="292" spans="1:10" x14ac:dyDescent="0.2">
      <c r="A292" s="9" t="s">
        <v>147</v>
      </c>
      <c r="B292" s="10">
        <v>30</v>
      </c>
      <c r="C292" s="18" t="s">
        <v>1002</v>
      </c>
      <c r="D292" s="18" t="s">
        <v>999</v>
      </c>
      <c r="E292" s="10">
        <v>1</v>
      </c>
      <c r="F292" s="10">
        <v>0</v>
      </c>
      <c r="G292" s="11" t="s">
        <v>833</v>
      </c>
      <c r="H292" s="11" t="s">
        <v>192</v>
      </c>
      <c r="I292" s="11" t="s">
        <v>276</v>
      </c>
      <c r="J292" s="12" t="s">
        <v>192</v>
      </c>
    </row>
    <row r="293" spans="1:10" x14ac:dyDescent="0.2">
      <c r="A293" s="9" t="s">
        <v>148</v>
      </c>
      <c r="B293" s="10">
        <v>30</v>
      </c>
      <c r="C293" s="18" t="s">
        <v>1000</v>
      </c>
      <c r="D293" s="18" t="s">
        <v>1005</v>
      </c>
      <c r="E293" s="10">
        <v>1</v>
      </c>
      <c r="F293" s="10">
        <v>2</v>
      </c>
      <c r="G293" s="11" t="s">
        <v>264</v>
      </c>
      <c r="H293" s="11" t="s">
        <v>834</v>
      </c>
      <c r="I293" s="11" t="s">
        <v>276</v>
      </c>
      <c r="J293" s="12" t="s">
        <v>835</v>
      </c>
    </row>
    <row r="294" spans="1:10" x14ac:dyDescent="0.2">
      <c r="A294" s="9" t="s">
        <v>148</v>
      </c>
      <c r="B294" s="10">
        <v>30</v>
      </c>
      <c r="C294" s="18" t="s">
        <v>1014</v>
      </c>
      <c r="D294" s="18" t="s">
        <v>1011</v>
      </c>
      <c r="E294" s="10">
        <v>1</v>
      </c>
      <c r="F294" s="10">
        <v>5</v>
      </c>
      <c r="G294" s="11" t="s">
        <v>379</v>
      </c>
      <c r="H294" s="11" t="s">
        <v>836</v>
      </c>
      <c r="I294" s="11" t="s">
        <v>229</v>
      </c>
      <c r="J294" s="12" t="s">
        <v>837</v>
      </c>
    </row>
    <row r="295" spans="1:10" x14ac:dyDescent="0.2">
      <c r="A295" s="9" t="s">
        <v>149</v>
      </c>
      <c r="B295" s="10">
        <v>30</v>
      </c>
      <c r="C295" s="18" t="s">
        <v>1004</v>
      </c>
      <c r="D295" s="18" t="s">
        <v>1009</v>
      </c>
      <c r="E295" s="10">
        <v>2</v>
      </c>
      <c r="F295" s="10">
        <v>1</v>
      </c>
      <c r="G295" s="11" t="s">
        <v>838</v>
      </c>
      <c r="H295" s="11" t="s">
        <v>818</v>
      </c>
      <c r="I295" s="11" t="s">
        <v>839</v>
      </c>
      <c r="J295" s="12" t="s">
        <v>357</v>
      </c>
    </row>
    <row r="296" spans="1:10" x14ac:dyDescent="0.2">
      <c r="A296" s="9" t="s">
        <v>149</v>
      </c>
      <c r="B296" s="10">
        <v>30</v>
      </c>
      <c r="C296" s="18" t="s">
        <v>1006</v>
      </c>
      <c r="D296" s="18" t="s">
        <v>1013</v>
      </c>
      <c r="E296" s="10">
        <v>3</v>
      </c>
      <c r="F296" s="10">
        <v>2</v>
      </c>
      <c r="G296" s="11" t="s">
        <v>840</v>
      </c>
      <c r="H296" s="11" t="s">
        <v>842</v>
      </c>
      <c r="I296" s="11" t="s">
        <v>841</v>
      </c>
      <c r="J296" s="12" t="s">
        <v>368</v>
      </c>
    </row>
    <row r="297" spans="1:10" x14ac:dyDescent="0.2">
      <c r="A297" s="9" t="s">
        <v>149</v>
      </c>
      <c r="B297" s="10">
        <v>30</v>
      </c>
      <c r="C297" s="18" t="s">
        <v>1012</v>
      </c>
      <c r="D297" s="18" t="s">
        <v>1010</v>
      </c>
      <c r="E297" s="10">
        <v>0</v>
      </c>
      <c r="F297" s="10">
        <v>1</v>
      </c>
      <c r="G297" s="11" t="s">
        <v>192</v>
      </c>
      <c r="H297" s="11" t="s">
        <v>843</v>
      </c>
      <c r="I297" s="11" t="s">
        <v>192</v>
      </c>
      <c r="J297" s="12" t="s">
        <v>276</v>
      </c>
    </row>
    <row r="298" spans="1:10" x14ac:dyDescent="0.2">
      <c r="A298" s="9" t="s">
        <v>150</v>
      </c>
      <c r="B298" s="10">
        <v>30</v>
      </c>
      <c r="C298" s="18" t="s">
        <v>1015</v>
      </c>
      <c r="D298" s="18" t="s">
        <v>1016</v>
      </c>
      <c r="E298" s="10">
        <v>2</v>
      </c>
      <c r="F298" s="10">
        <v>0</v>
      </c>
      <c r="G298" s="11" t="s">
        <v>844</v>
      </c>
      <c r="H298" s="11" t="s">
        <v>192</v>
      </c>
      <c r="I298" s="11" t="s">
        <v>334</v>
      </c>
      <c r="J298" s="12" t="s">
        <v>192</v>
      </c>
    </row>
    <row r="299" spans="1:10" x14ac:dyDescent="0.2">
      <c r="A299" s="9" t="s">
        <v>150</v>
      </c>
      <c r="B299" s="10">
        <v>30</v>
      </c>
      <c r="C299" s="18" t="s">
        <v>998</v>
      </c>
      <c r="D299" s="18" t="s">
        <v>1003</v>
      </c>
      <c r="E299" s="10">
        <v>4</v>
      </c>
      <c r="F299" s="10">
        <v>1</v>
      </c>
      <c r="G299" s="11" t="s">
        <v>845</v>
      </c>
      <c r="H299" s="11" t="s">
        <v>254</v>
      </c>
      <c r="I299" s="11" t="s">
        <v>846</v>
      </c>
      <c r="J299" s="12" t="s">
        <v>276</v>
      </c>
    </row>
    <row r="300" spans="1:10" x14ac:dyDescent="0.2">
      <c r="A300" s="9" t="s">
        <v>150</v>
      </c>
      <c r="B300" s="10">
        <v>30</v>
      </c>
      <c r="C300" s="18" t="s">
        <v>1001</v>
      </c>
      <c r="D300" s="18" t="s">
        <v>1008</v>
      </c>
      <c r="E300" s="10">
        <v>0</v>
      </c>
      <c r="F300" s="10">
        <v>1</v>
      </c>
      <c r="G300" s="11" t="s">
        <v>192</v>
      </c>
      <c r="H300" s="11" t="s">
        <v>847</v>
      </c>
      <c r="I300" s="11" t="s">
        <v>192</v>
      </c>
      <c r="J300" s="12" t="s">
        <v>273</v>
      </c>
    </row>
    <row r="301" spans="1:10" x14ac:dyDescent="0.2">
      <c r="A301" s="9" t="s">
        <v>151</v>
      </c>
      <c r="B301" s="10">
        <v>30</v>
      </c>
      <c r="C301" s="18" t="s">
        <v>1007</v>
      </c>
      <c r="D301" s="18" t="s">
        <v>997</v>
      </c>
      <c r="E301" s="10">
        <v>3</v>
      </c>
      <c r="F301" s="10">
        <v>1</v>
      </c>
      <c r="G301" s="11" t="s">
        <v>848</v>
      </c>
      <c r="H301" s="11" t="s">
        <v>849</v>
      </c>
      <c r="I301" s="11" t="s">
        <v>443</v>
      </c>
      <c r="J301" s="12" t="s">
        <v>353</v>
      </c>
    </row>
    <row r="302" spans="1:10" x14ac:dyDescent="0.2">
      <c r="A302" s="9" t="s">
        <v>152</v>
      </c>
      <c r="B302" s="10">
        <v>31</v>
      </c>
      <c r="C302" s="18" t="s">
        <v>1000</v>
      </c>
      <c r="D302" s="18" t="s">
        <v>1010</v>
      </c>
      <c r="E302" s="10">
        <v>2</v>
      </c>
      <c r="F302" s="10">
        <v>4</v>
      </c>
      <c r="G302" s="11" t="s">
        <v>850</v>
      </c>
      <c r="H302" s="11" t="s">
        <v>851</v>
      </c>
      <c r="I302" s="11" t="s">
        <v>284</v>
      </c>
      <c r="J302" s="12" t="s">
        <v>852</v>
      </c>
    </row>
    <row r="303" spans="1:10" x14ac:dyDescent="0.2">
      <c r="A303" s="9" t="s">
        <v>153</v>
      </c>
      <c r="B303" s="10">
        <v>31</v>
      </c>
      <c r="C303" s="18" t="s">
        <v>1004</v>
      </c>
      <c r="D303" s="18" t="s">
        <v>1008</v>
      </c>
      <c r="E303" s="10">
        <v>0</v>
      </c>
      <c r="F303" s="10">
        <v>1</v>
      </c>
      <c r="G303" s="11" t="s">
        <v>192</v>
      </c>
      <c r="H303" s="11" t="s">
        <v>394</v>
      </c>
      <c r="I303" s="11" t="s">
        <v>192</v>
      </c>
      <c r="J303" s="12" t="s">
        <v>345</v>
      </c>
    </row>
    <row r="304" spans="1:10" x14ac:dyDescent="0.2">
      <c r="A304" s="9" t="s">
        <v>153</v>
      </c>
      <c r="B304" s="10">
        <v>31</v>
      </c>
      <c r="C304" s="18" t="s">
        <v>1012</v>
      </c>
      <c r="D304" s="18" t="s">
        <v>998</v>
      </c>
      <c r="E304" s="10">
        <v>1</v>
      </c>
      <c r="F304" s="10">
        <v>3</v>
      </c>
      <c r="G304" s="11" t="s">
        <v>317</v>
      </c>
      <c r="H304" s="11" t="s">
        <v>853</v>
      </c>
      <c r="I304" s="11" t="s">
        <v>276</v>
      </c>
      <c r="J304" s="12" t="s">
        <v>854</v>
      </c>
    </row>
    <row r="305" spans="1:10" x14ac:dyDescent="0.2">
      <c r="A305" s="9" t="s">
        <v>154</v>
      </c>
      <c r="B305" s="10">
        <v>31</v>
      </c>
      <c r="C305" s="18" t="s">
        <v>1002</v>
      </c>
      <c r="D305" s="18" t="s">
        <v>1011</v>
      </c>
      <c r="E305" s="10">
        <v>2</v>
      </c>
      <c r="F305" s="10">
        <v>1</v>
      </c>
      <c r="G305" s="11" t="s">
        <v>855</v>
      </c>
      <c r="H305" s="11" t="s">
        <v>856</v>
      </c>
      <c r="I305" s="11" t="s">
        <v>275</v>
      </c>
      <c r="J305" s="12" t="s">
        <v>276</v>
      </c>
    </row>
    <row r="306" spans="1:10" x14ac:dyDescent="0.2">
      <c r="A306" s="9" t="s">
        <v>154</v>
      </c>
      <c r="B306" s="10">
        <v>31</v>
      </c>
      <c r="C306" s="18" t="s">
        <v>1015</v>
      </c>
      <c r="D306" s="18" t="s">
        <v>1013</v>
      </c>
      <c r="E306" s="10">
        <v>3</v>
      </c>
      <c r="F306" s="10">
        <v>1</v>
      </c>
      <c r="G306" s="11" t="s">
        <v>857</v>
      </c>
      <c r="H306" s="11" t="s">
        <v>213</v>
      </c>
      <c r="I306" s="11" t="s">
        <v>858</v>
      </c>
      <c r="J306" s="12" t="s">
        <v>262</v>
      </c>
    </row>
    <row r="307" spans="1:10" x14ac:dyDescent="0.2">
      <c r="A307" s="9" t="s">
        <v>154</v>
      </c>
      <c r="B307" s="10">
        <v>31</v>
      </c>
      <c r="C307" s="18" t="s">
        <v>1014</v>
      </c>
      <c r="D307" s="18" t="s">
        <v>1016</v>
      </c>
      <c r="E307" s="10">
        <v>1</v>
      </c>
      <c r="F307" s="10">
        <v>0</v>
      </c>
      <c r="G307" s="11" t="s">
        <v>510</v>
      </c>
      <c r="H307" s="11" t="s">
        <v>192</v>
      </c>
      <c r="I307" s="11" t="s">
        <v>353</v>
      </c>
      <c r="J307" s="12" t="s">
        <v>192</v>
      </c>
    </row>
    <row r="308" spans="1:10" x14ac:dyDescent="0.2">
      <c r="A308" s="9" t="s">
        <v>155</v>
      </c>
      <c r="B308" s="10">
        <v>31</v>
      </c>
      <c r="C308" s="18" t="s">
        <v>1001</v>
      </c>
      <c r="D308" s="18" t="s">
        <v>997</v>
      </c>
      <c r="E308" s="10">
        <v>1</v>
      </c>
      <c r="F308" s="10">
        <v>1</v>
      </c>
      <c r="G308" s="11" t="s">
        <v>210</v>
      </c>
      <c r="H308" s="11" t="s">
        <v>330</v>
      </c>
      <c r="I308" s="11" t="s">
        <v>262</v>
      </c>
      <c r="J308" s="12" t="s">
        <v>276</v>
      </c>
    </row>
    <row r="309" spans="1:10" x14ac:dyDescent="0.2">
      <c r="A309" s="9" t="s">
        <v>155</v>
      </c>
      <c r="B309" s="10">
        <v>31</v>
      </c>
      <c r="C309" s="18" t="s">
        <v>1006</v>
      </c>
      <c r="D309" s="18" t="s">
        <v>1009</v>
      </c>
      <c r="E309" s="10">
        <v>1</v>
      </c>
      <c r="F309" s="10">
        <v>4</v>
      </c>
      <c r="G309" s="11" t="s">
        <v>406</v>
      </c>
      <c r="H309" s="11" t="s">
        <v>859</v>
      </c>
      <c r="I309" s="11" t="s">
        <v>357</v>
      </c>
      <c r="J309" s="12" t="s">
        <v>860</v>
      </c>
    </row>
    <row r="310" spans="1:10" x14ac:dyDescent="0.2">
      <c r="A310" s="9" t="s">
        <v>155</v>
      </c>
      <c r="B310" s="10">
        <v>31</v>
      </c>
      <c r="C310" s="18" t="s">
        <v>1007</v>
      </c>
      <c r="D310" s="18" t="s">
        <v>1005</v>
      </c>
      <c r="E310" s="10">
        <v>4</v>
      </c>
      <c r="F310" s="10">
        <v>2</v>
      </c>
      <c r="G310" s="11" t="s">
        <v>861</v>
      </c>
      <c r="H310" s="11" t="s">
        <v>863</v>
      </c>
      <c r="I310" s="11" t="s">
        <v>862</v>
      </c>
      <c r="J310" s="12" t="s">
        <v>439</v>
      </c>
    </row>
    <row r="311" spans="1:10" x14ac:dyDescent="0.2">
      <c r="A311" s="9" t="s">
        <v>156</v>
      </c>
      <c r="B311" s="10">
        <v>31</v>
      </c>
      <c r="C311" s="18" t="s">
        <v>1003</v>
      </c>
      <c r="D311" s="18" t="s">
        <v>999</v>
      </c>
      <c r="E311" s="10">
        <v>2</v>
      </c>
      <c r="F311" s="10">
        <v>1</v>
      </c>
      <c r="G311" s="11" t="s">
        <v>864</v>
      </c>
      <c r="H311" s="11" t="s">
        <v>865</v>
      </c>
      <c r="I311" s="11" t="s">
        <v>703</v>
      </c>
      <c r="J311" s="12" t="s">
        <v>353</v>
      </c>
    </row>
    <row r="312" spans="1:10" x14ac:dyDescent="0.2">
      <c r="A312" s="9" t="s">
        <v>157</v>
      </c>
      <c r="B312" s="10">
        <v>32</v>
      </c>
      <c r="C312" s="18" t="s">
        <v>1015</v>
      </c>
      <c r="D312" s="18" t="s">
        <v>1012</v>
      </c>
      <c r="E312" s="10">
        <v>4</v>
      </c>
      <c r="F312" s="10">
        <v>2</v>
      </c>
      <c r="G312" s="11" t="s">
        <v>866</v>
      </c>
      <c r="H312" s="11" t="s">
        <v>868</v>
      </c>
      <c r="I312" s="11" t="s">
        <v>867</v>
      </c>
      <c r="J312" s="12" t="s">
        <v>494</v>
      </c>
    </row>
    <row r="313" spans="1:10" x14ac:dyDescent="0.2">
      <c r="A313" s="9" t="s">
        <v>158</v>
      </c>
      <c r="B313" s="10">
        <v>32</v>
      </c>
      <c r="C313" s="18" t="s">
        <v>1011</v>
      </c>
      <c r="D313" s="18" t="s">
        <v>1009</v>
      </c>
      <c r="E313" s="10">
        <v>3</v>
      </c>
      <c r="F313" s="10">
        <v>1</v>
      </c>
      <c r="G313" s="11" t="s">
        <v>869</v>
      </c>
      <c r="H313" s="11" t="s">
        <v>273</v>
      </c>
      <c r="I313" s="11" t="s">
        <v>870</v>
      </c>
      <c r="J313" s="12" t="s">
        <v>264</v>
      </c>
    </row>
    <row r="314" spans="1:10" x14ac:dyDescent="0.2">
      <c r="A314" s="9" t="s">
        <v>158</v>
      </c>
      <c r="B314" s="10">
        <v>32</v>
      </c>
      <c r="C314" s="18" t="s">
        <v>1002</v>
      </c>
      <c r="D314" s="18" t="s">
        <v>1005</v>
      </c>
      <c r="E314" s="10">
        <v>1</v>
      </c>
      <c r="F314" s="10">
        <v>2</v>
      </c>
      <c r="G314" s="11" t="s">
        <v>222</v>
      </c>
      <c r="H314" s="11" t="s">
        <v>871</v>
      </c>
      <c r="I314" s="11" t="s">
        <v>264</v>
      </c>
      <c r="J314" s="12" t="s">
        <v>561</v>
      </c>
    </row>
    <row r="315" spans="1:10" x14ac:dyDescent="0.2">
      <c r="A315" s="9" t="s">
        <v>159</v>
      </c>
      <c r="B315" s="10">
        <v>32</v>
      </c>
      <c r="C315" s="18" t="s">
        <v>1014</v>
      </c>
      <c r="D315" s="18" t="s">
        <v>1010</v>
      </c>
      <c r="E315" s="10">
        <v>1</v>
      </c>
      <c r="F315" s="10">
        <v>1</v>
      </c>
      <c r="G315" s="11" t="s">
        <v>254</v>
      </c>
      <c r="H315" s="11" t="s">
        <v>213</v>
      </c>
      <c r="I315" s="11" t="s">
        <v>276</v>
      </c>
      <c r="J315" s="12" t="s">
        <v>273</v>
      </c>
    </row>
    <row r="316" spans="1:10" x14ac:dyDescent="0.2">
      <c r="A316" s="9" t="s">
        <v>159</v>
      </c>
      <c r="B316" s="10">
        <v>32</v>
      </c>
      <c r="C316" s="18" t="s">
        <v>1004</v>
      </c>
      <c r="D316" s="18" t="s">
        <v>1007</v>
      </c>
      <c r="E316" s="10">
        <v>2</v>
      </c>
      <c r="F316" s="10">
        <v>3</v>
      </c>
      <c r="G316" s="11" t="s">
        <v>872</v>
      </c>
      <c r="H316" s="11" t="s">
        <v>874</v>
      </c>
      <c r="I316" s="11" t="s">
        <v>873</v>
      </c>
      <c r="J316" s="12" t="s">
        <v>875</v>
      </c>
    </row>
    <row r="317" spans="1:10" x14ac:dyDescent="0.2">
      <c r="A317" s="9" t="s">
        <v>159</v>
      </c>
      <c r="B317" s="10">
        <v>32</v>
      </c>
      <c r="C317" s="18" t="s">
        <v>1003</v>
      </c>
      <c r="D317" s="18" t="s">
        <v>997</v>
      </c>
      <c r="E317" s="10">
        <v>1</v>
      </c>
      <c r="F317" s="10">
        <v>1</v>
      </c>
      <c r="G317" s="11" t="s">
        <v>833</v>
      </c>
      <c r="H317" s="11" t="s">
        <v>204</v>
      </c>
      <c r="I317" s="11" t="s">
        <v>262</v>
      </c>
      <c r="J317" s="12" t="s">
        <v>229</v>
      </c>
    </row>
    <row r="318" spans="1:10" x14ac:dyDescent="0.2">
      <c r="A318" s="9" t="s">
        <v>160</v>
      </c>
      <c r="B318" s="10">
        <v>32</v>
      </c>
      <c r="C318" s="18" t="s">
        <v>1016</v>
      </c>
      <c r="D318" s="18" t="s">
        <v>1013</v>
      </c>
      <c r="E318" s="10">
        <v>1</v>
      </c>
      <c r="F318" s="10">
        <v>3</v>
      </c>
      <c r="G318" s="11" t="s">
        <v>876</v>
      </c>
      <c r="H318" s="11" t="s">
        <v>877</v>
      </c>
      <c r="I318" s="11" t="s">
        <v>255</v>
      </c>
      <c r="J318" s="12" t="s">
        <v>878</v>
      </c>
    </row>
    <row r="319" spans="1:10" x14ac:dyDescent="0.2">
      <c r="A319" s="9" t="s">
        <v>160</v>
      </c>
      <c r="B319" s="10">
        <v>32</v>
      </c>
      <c r="C319" s="18" t="s">
        <v>1006</v>
      </c>
      <c r="D319" s="18" t="s">
        <v>1000</v>
      </c>
      <c r="E319" s="10">
        <v>1</v>
      </c>
      <c r="F319" s="10">
        <v>0</v>
      </c>
      <c r="G319" s="11" t="s">
        <v>510</v>
      </c>
      <c r="H319" s="11" t="s">
        <v>192</v>
      </c>
      <c r="I319" s="11" t="s">
        <v>357</v>
      </c>
      <c r="J319" s="12" t="s">
        <v>192</v>
      </c>
    </row>
    <row r="320" spans="1:10" x14ac:dyDescent="0.2">
      <c r="A320" s="9" t="s">
        <v>160</v>
      </c>
      <c r="B320" s="10">
        <v>32</v>
      </c>
      <c r="C320" s="18" t="s">
        <v>999</v>
      </c>
      <c r="D320" s="18" t="s">
        <v>1008</v>
      </c>
      <c r="E320" s="10">
        <v>3</v>
      </c>
      <c r="F320" s="10">
        <v>1</v>
      </c>
      <c r="G320" s="11" t="s">
        <v>879</v>
      </c>
      <c r="H320" s="11" t="s">
        <v>339</v>
      </c>
      <c r="I320" s="11" t="s">
        <v>880</v>
      </c>
      <c r="J320" s="12" t="s">
        <v>357</v>
      </c>
    </row>
    <row r="321" spans="1:10" x14ac:dyDescent="0.2">
      <c r="A321" s="9" t="s">
        <v>161</v>
      </c>
      <c r="B321" s="10">
        <v>32</v>
      </c>
      <c r="C321" s="18" t="s">
        <v>1001</v>
      </c>
      <c r="D321" s="18" t="s">
        <v>998</v>
      </c>
      <c r="E321" s="10">
        <v>0</v>
      </c>
      <c r="F321" s="10">
        <v>2</v>
      </c>
      <c r="G321" s="11" t="s">
        <v>192</v>
      </c>
      <c r="H321" s="11" t="s">
        <v>881</v>
      </c>
      <c r="I321" s="11" t="s">
        <v>192</v>
      </c>
      <c r="J321" s="12" t="s">
        <v>666</v>
      </c>
    </row>
    <row r="322" spans="1:10" x14ac:dyDescent="0.2">
      <c r="A322" s="9" t="s">
        <v>162</v>
      </c>
      <c r="B322" s="10">
        <v>33</v>
      </c>
      <c r="C322" s="18" t="s">
        <v>997</v>
      </c>
      <c r="D322" s="18" t="s">
        <v>1000</v>
      </c>
      <c r="E322" s="10">
        <v>0</v>
      </c>
      <c r="F322" s="10">
        <v>1</v>
      </c>
      <c r="G322" s="11" t="s">
        <v>192</v>
      </c>
      <c r="H322" s="11" t="s">
        <v>346</v>
      </c>
      <c r="I322" s="11" t="s">
        <v>192</v>
      </c>
      <c r="J322" s="12" t="s">
        <v>345</v>
      </c>
    </row>
    <row r="323" spans="1:10" x14ac:dyDescent="0.2">
      <c r="A323" s="9" t="s">
        <v>163</v>
      </c>
      <c r="B323" s="10">
        <v>33</v>
      </c>
      <c r="C323" s="18" t="s">
        <v>1008</v>
      </c>
      <c r="D323" s="18" t="s">
        <v>1007</v>
      </c>
      <c r="E323" s="10">
        <v>1</v>
      </c>
      <c r="F323" s="10">
        <v>1</v>
      </c>
      <c r="G323" s="11" t="s">
        <v>214</v>
      </c>
      <c r="H323" s="11" t="s">
        <v>339</v>
      </c>
      <c r="I323" s="11" t="s">
        <v>273</v>
      </c>
      <c r="J323" s="12" t="s">
        <v>318</v>
      </c>
    </row>
    <row r="324" spans="1:10" x14ac:dyDescent="0.2">
      <c r="A324" s="9" t="s">
        <v>163</v>
      </c>
      <c r="B324" s="10">
        <v>33</v>
      </c>
      <c r="C324" s="18" t="s">
        <v>1016</v>
      </c>
      <c r="D324" s="18" t="s">
        <v>1006</v>
      </c>
      <c r="E324" s="10">
        <v>1</v>
      </c>
      <c r="F324" s="10">
        <v>3</v>
      </c>
      <c r="G324" s="11" t="s">
        <v>228</v>
      </c>
      <c r="H324" s="11" t="s">
        <v>882</v>
      </c>
      <c r="I324" s="11" t="s">
        <v>510</v>
      </c>
      <c r="J324" s="12" t="s">
        <v>883</v>
      </c>
    </row>
    <row r="325" spans="1:10" x14ac:dyDescent="0.2">
      <c r="A325" s="9" t="s">
        <v>164</v>
      </c>
      <c r="B325" s="10">
        <v>33</v>
      </c>
      <c r="C325" s="18" t="s">
        <v>1005</v>
      </c>
      <c r="D325" s="18" t="s">
        <v>1012</v>
      </c>
      <c r="E325" s="10">
        <v>1</v>
      </c>
      <c r="F325" s="10">
        <v>2</v>
      </c>
      <c r="G325" s="11" t="s">
        <v>345</v>
      </c>
      <c r="H325" s="11" t="s">
        <v>884</v>
      </c>
      <c r="I325" s="11" t="s">
        <v>229</v>
      </c>
      <c r="J325" s="12" t="s">
        <v>720</v>
      </c>
    </row>
    <row r="326" spans="1:10" x14ac:dyDescent="0.2">
      <c r="A326" s="9" t="s">
        <v>164</v>
      </c>
      <c r="B326" s="10">
        <v>33</v>
      </c>
      <c r="C326" s="18" t="s">
        <v>1009</v>
      </c>
      <c r="D326" s="18" t="s">
        <v>1001</v>
      </c>
      <c r="E326" s="10">
        <v>1</v>
      </c>
      <c r="F326" s="10">
        <v>0</v>
      </c>
      <c r="G326" s="11" t="s">
        <v>379</v>
      </c>
      <c r="H326" s="11" t="s">
        <v>192</v>
      </c>
      <c r="I326" s="11" t="s">
        <v>262</v>
      </c>
      <c r="J326" s="12" t="s">
        <v>192</v>
      </c>
    </row>
    <row r="327" spans="1:10" x14ac:dyDescent="0.2">
      <c r="A327" s="9" t="s">
        <v>164</v>
      </c>
      <c r="B327" s="10">
        <v>33</v>
      </c>
      <c r="C327" s="18" t="s">
        <v>1003</v>
      </c>
      <c r="D327" s="18" t="s">
        <v>1002</v>
      </c>
      <c r="E327" s="10">
        <v>6</v>
      </c>
      <c r="F327" s="10">
        <v>0</v>
      </c>
      <c r="G327" s="11" t="s">
        <v>885</v>
      </c>
      <c r="H327" s="11" t="s">
        <v>192</v>
      </c>
      <c r="I327" s="11" t="s">
        <v>886</v>
      </c>
      <c r="J327" s="12" t="s">
        <v>192</v>
      </c>
    </row>
    <row r="328" spans="1:10" x14ac:dyDescent="0.2">
      <c r="A328" s="9" t="s">
        <v>165</v>
      </c>
      <c r="B328" s="10">
        <v>33</v>
      </c>
      <c r="C328" s="18" t="s">
        <v>1011</v>
      </c>
      <c r="D328" s="18" t="s">
        <v>1015</v>
      </c>
      <c r="E328" s="10">
        <v>3</v>
      </c>
      <c r="F328" s="10">
        <v>0</v>
      </c>
      <c r="G328" s="11" t="s">
        <v>887</v>
      </c>
      <c r="H328" s="11" t="s">
        <v>192</v>
      </c>
      <c r="I328" s="11" t="s">
        <v>888</v>
      </c>
      <c r="J328" s="12" t="s">
        <v>192</v>
      </c>
    </row>
    <row r="329" spans="1:10" x14ac:dyDescent="0.2">
      <c r="A329" s="9" t="s">
        <v>165</v>
      </c>
      <c r="B329" s="10">
        <v>33</v>
      </c>
      <c r="C329" s="18" t="s">
        <v>1010</v>
      </c>
      <c r="D329" s="18" t="s">
        <v>998</v>
      </c>
      <c r="E329" s="10">
        <v>3</v>
      </c>
      <c r="F329" s="10">
        <v>0</v>
      </c>
      <c r="G329" s="11" t="s">
        <v>889</v>
      </c>
      <c r="H329" s="11" t="s">
        <v>192</v>
      </c>
      <c r="I329" s="11" t="s">
        <v>890</v>
      </c>
      <c r="J329" s="12" t="s">
        <v>192</v>
      </c>
    </row>
    <row r="330" spans="1:10" x14ac:dyDescent="0.2">
      <c r="A330" s="9" t="s">
        <v>165</v>
      </c>
      <c r="B330" s="10">
        <v>33</v>
      </c>
      <c r="C330" s="18" t="s">
        <v>1013</v>
      </c>
      <c r="D330" s="18" t="s">
        <v>1004</v>
      </c>
      <c r="E330" s="10">
        <v>2</v>
      </c>
      <c r="F330" s="10">
        <v>0</v>
      </c>
      <c r="G330" s="11" t="s">
        <v>891</v>
      </c>
      <c r="H330" s="11" t="s">
        <v>192</v>
      </c>
      <c r="I330" s="11" t="s">
        <v>892</v>
      </c>
      <c r="J330" s="12" t="s">
        <v>192</v>
      </c>
    </row>
    <row r="331" spans="1:10" x14ac:dyDescent="0.2">
      <c r="A331" s="9" t="s">
        <v>166</v>
      </c>
      <c r="B331" s="10">
        <v>33</v>
      </c>
      <c r="C331" s="18" t="s">
        <v>999</v>
      </c>
      <c r="D331" s="18" t="s">
        <v>1014</v>
      </c>
      <c r="E331" s="10">
        <v>2</v>
      </c>
      <c r="F331" s="10">
        <v>2</v>
      </c>
      <c r="G331" s="11" t="s">
        <v>893</v>
      </c>
      <c r="H331" s="11" t="s">
        <v>895</v>
      </c>
      <c r="I331" s="11" t="s">
        <v>894</v>
      </c>
      <c r="J331" s="12" t="s">
        <v>896</v>
      </c>
    </row>
    <row r="332" spans="1:10" x14ac:dyDescent="0.2">
      <c r="A332" s="9" t="s">
        <v>167</v>
      </c>
      <c r="B332" s="10">
        <v>34</v>
      </c>
      <c r="C332" s="18" t="s">
        <v>1005</v>
      </c>
      <c r="D332" s="18" t="s">
        <v>1014</v>
      </c>
      <c r="E332" s="10">
        <v>3</v>
      </c>
      <c r="F332" s="10">
        <v>3</v>
      </c>
      <c r="G332" s="11" t="s">
        <v>897</v>
      </c>
      <c r="H332" s="11" t="s">
        <v>899</v>
      </c>
      <c r="I332" s="11" t="s">
        <v>898</v>
      </c>
      <c r="J332" s="12" t="s">
        <v>900</v>
      </c>
    </row>
    <row r="333" spans="1:10" x14ac:dyDescent="0.2">
      <c r="A333" s="9" t="s">
        <v>168</v>
      </c>
      <c r="B333" s="10">
        <v>34</v>
      </c>
      <c r="C333" s="18" t="s">
        <v>1007</v>
      </c>
      <c r="D333" s="18" t="s">
        <v>1001</v>
      </c>
      <c r="E333" s="10">
        <v>6</v>
      </c>
      <c r="F333" s="10">
        <v>1</v>
      </c>
      <c r="G333" s="11" t="s">
        <v>901</v>
      </c>
      <c r="H333" s="11" t="s">
        <v>208</v>
      </c>
      <c r="I333" s="11" t="s">
        <v>902</v>
      </c>
      <c r="J333" s="12" t="s">
        <v>264</v>
      </c>
    </row>
    <row r="334" spans="1:10" x14ac:dyDescent="0.2">
      <c r="A334" s="9" t="s">
        <v>168</v>
      </c>
      <c r="B334" s="10">
        <v>34</v>
      </c>
      <c r="C334" s="18" t="s">
        <v>1010</v>
      </c>
      <c r="D334" s="18" t="s">
        <v>1015</v>
      </c>
      <c r="E334" s="10">
        <v>1</v>
      </c>
      <c r="F334" s="10">
        <v>1</v>
      </c>
      <c r="G334" s="11" t="s">
        <v>676</v>
      </c>
      <c r="H334" s="11" t="s">
        <v>643</v>
      </c>
      <c r="I334" s="11" t="s">
        <v>225</v>
      </c>
      <c r="J334" s="12" t="s">
        <v>273</v>
      </c>
    </row>
    <row r="335" spans="1:10" x14ac:dyDescent="0.2">
      <c r="A335" s="9" t="s">
        <v>169</v>
      </c>
      <c r="B335" s="10">
        <v>34</v>
      </c>
      <c r="C335" s="18" t="s">
        <v>1008</v>
      </c>
      <c r="D335" s="18" t="s">
        <v>1003</v>
      </c>
      <c r="E335" s="10">
        <v>3</v>
      </c>
      <c r="F335" s="10">
        <v>1</v>
      </c>
      <c r="G335" s="11" t="s">
        <v>903</v>
      </c>
      <c r="H335" s="11" t="s">
        <v>905</v>
      </c>
      <c r="I335" s="11" t="s">
        <v>904</v>
      </c>
      <c r="J335" s="12" t="s">
        <v>262</v>
      </c>
    </row>
    <row r="336" spans="1:10" x14ac:dyDescent="0.2">
      <c r="A336" s="9" t="s">
        <v>169</v>
      </c>
      <c r="B336" s="10">
        <v>34</v>
      </c>
      <c r="C336" s="18" t="s">
        <v>1013</v>
      </c>
      <c r="D336" s="18" t="s">
        <v>1011</v>
      </c>
      <c r="E336" s="10">
        <v>4</v>
      </c>
      <c r="F336" s="10">
        <v>2</v>
      </c>
      <c r="G336" s="11" t="s">
        <v>906</v>
      </c>
      <c r="H336" s="11" t="s">
        <v>908</v>
      </c>
      <c r="I336" s="11" t="s">
        <v>907</v>
      </c>
      <c r="J336" s="12" t="s">
        <v>609</v>
      </c>
    </row>
    <row r="337" spans="1:10" x14ac:dyDescent="0.2">
      <c r="A337" s="9" t="s">
        <v>169</v>
      </c>
      <c r="B337" s="10">
        <v>34</v>
      </c>
      <c r="C337" s="18" t="s">
        <v>1009</v>
      </c>
      <c r="D337" s="18" t="s">
        <v>999</v>
      </c>
      <c r="E337" s="10">
        <v>2</v>
      </c>
      <c r="F337" s="10">
        <v>2</v>
      </c>
      <c r="G337" s="11" t="s">
        <v>909</v>
      </c>
      <c r="H337" s="11" t="s">
        <v>911</v>
      </c>
      <c r="I337" s="11" t="s">
        <v>910</v>
      </c>
      <c r="J337" s="12" t="s">
        <v>912</v>
      </c>
    </row>
    <row r="338" spans="1:10" x14ac:dyDescent="0.2">
      <c r="A338" s="9" t="s">
        <v>170</v>
      </c>
      <c r="B338" s="10">
        <v>34</v>
      </c>
      <c r="C338" s="18" t="s">
        <v>1000</v>
      </c>
      <c r="D338" s="18" t="s">
        <v>1004</v>
      </c>
      <c r="E338" s="10">
        <v>3</v>
      </c>
      <c r="F338" s="10">
        <v>3</v>
      </c>
      <c r="G338" s="11" t="s">
        <v>913</v>
      </c>
      <c r="H338" s="11" t="s">
        <v>915</v>
      </c>
      <c r="I338" s="11" t="s">
        <v>914</v>
      </c>
      <c r="J338" s="12" t="s">
        <v>916</v>
      </c>
    </row>
    <row r="339" spans="1:10" x14ac:dyDescent="0.2">
      <c r="A339" s="9" t="s">
        <v>170</v>
      </c>
      <c r="B339" s="10">
        <v>34</v>
      </c>
      <c r="C339" s="18" t="s">
        <v>998</v>
      </c>
      <c r="D339" s="18" t="s">
        <v>1016</v>
      </c>
      <c r="E339" s="10">
        <v>2</v>
      </c>
      <c r="F339" s="10">
        <v>1</v>
      </c>
      <c r="G339" s="11" t="s">
        <v>917</v>
      </c>
      <c r="H339" s="11" t="s">
        <v>201</v>
      </c>
      <c r="I339" s="11" t="s">
        <v>918</v>
      </c>
      <c r="J339" s="12" t="s">
        <v>255</v>
      </c>
    </row>
    <row r="340" spans="1:10" x14ac:dyDescent="0.2">
      <c r="A340" s="9" t="s">
        <v>170</v>
      </c>
      <c r="B340" s="10">
        <v>34</v>
      </c>
      <c r="C340" s="18" t="s">
        <v>1012</v>
      </c>
      <c r="D340" s="18" t="s">
        <v>1006</v>
      </c>
      <c r="E340" s="10">
        <v>1</v>
      </c>
      <c r="F340" s="10">
        <v>1</v>
      </c>
      <c r="G340" s="11" t="s">
        <v>856</v>
      </c>
      <c r="H340" s="11" t="s">
        <v>919</v>
      </c>
      <c r="I340" s="11" t="s">
        <v>255</v>
      </c>
      <c r="J340" s="12" t="s">
        <v>255</v>
      </c>
    </row>
    <row r="341" spans="1:10" x14ac:dyDescent="0.2">
      <c r="A341" s="9" t="s">
        <v>171</v>
      </c>
      <c r="B341" s="10">
        <v>34</v>
      </c>
      <c r="C341" s="18" t="s">
        <v>997</v>
      </c>
      <c r="D341" s="18" t="s">
        <v>1002</v>
      </c>
      <c r="E341" s="10">
        <v>2</v>
      </c>
      <c r="F341" s="10">
        <v>3</v>
      </c>
      <c r="G341" s="11" t="s">
        <v>920</v>
      </c>
      <c r="H341" s="11" t="s">
        <v>921</v>
      </c>
      <c r="I341" s="11" t="s">
        <v>296</v>
      </c>
      <c r="J341" s="12" t="s">
        <v>922</v>
      </c>
    </row>
    <row r="342" spans="1:10" x14ac:dyDescent="0.2">
      <c r="A342" s="9" t="s">
        <v>172</v>
      </c>
      <c r="B342" s="10">
        <v>35</v>
      </c>
      <c r="C342" s="18" t="s">
        <v>997</v>
      </c>
      <c r="D342" s="18" t="s">
        <v>1006</v>
      </c>
      <c r="E342" s="10">
        <v>1</v>
      </c>
      <c r="F342" s="10">
        <v>2</v>
      </c>
      <c r="G342" s="11" t="s">
        <v>273</v>
      </c>
      <c r="H342" s="11" t="s">
        <v>923</v>
      </c>
      <c r="I342" s="11" t="s">
        <v>262</v>
      </c>
      <c r="J342" s="12" t="s">
        <v>259</v>
      </c>
    </row>
    <row r="343" spans="1:10" x14ac:dyDescent="0.2">
      <c r="A343" s="9" t="s">
        <v>173</v>
      </c>
      <c r="B343" s="10">
        <v>35</v>
      </c>
      <c r="C343" s="18" t="s">
        <v>1008</v>
      </c>
      <c r="D343" s="18" t="s">
        <v>1015</v>
      </c>
      <c r="E343" s="10">
        <v>3</v>
      </c>
      <c r="F343" s="10">
        <v>1</v>
      </c>
      <c r="G343" s="11" t="s">
        <v>924</v>
      </c>
      <c r="H343" s="11" t="s">
        <v>308</v>
      </c>
      <c r="I343" s="11" t="s">
        <v>578</v>
      </c>
      <c r="J343" s="12" t="s">
        <v>353</v>
      </c>
    </row>
    <row r="344" spans="1:10" x14ac:dyDescent="0.2">
      <c r="A344" s="9" t="s">
        <v>173</v>
      </c>
      <c r="B344" s="10">
        <v>35</v>
      </c>
      <c r="C344" s="18" t="s">
        <v>1005</v>
      </c>
      <c r="D344" s="18" t="s">
        <v>1004</v>
      </c>
      <c r="E344" s="10">
        <v>4</v>
      </c>
      <c r="F344" s="10">
        <v>2</v>
      </c>
      <c r="G344" s="11" t="s">
        <v>925</v>
      </c>
      <c r="H344" s="11" t="s">
        <v>927</v>
      </c>
      <c r="I344" s="11" t="s">
        <v>926</v>
      </c>
      <c r="J344" s="12" t="s">
        <v>928</v>
      </c>
    </row>
    <row r="345" spans="1:10" x14ac:dyDescent="0.2">
      <c r="A345" s="9" t="s">
        <v>174</v>
      </c>
      <c r="B345" s="10">
        <v>35</v>
      </c>
      <c r="C345" s="18" t="s">
        <v>1010</v>
      </c>
      <c r="D345" s="18" t="s">
        <v>1001</v>
      </c>
      <c r="E345" s="10">
        <v>5</v>
      </c>
      <c r="F345" s="10">
        <v>0</v>
      </c>
      <c r="G345" s="11" t="s">
        <v>929</v>
      </c>
      <c r="H345" s="11" t="s">
        <v>192</v>
      </c>
      <c r="I345" s="11" t="s">
        <v>930</v>
      </c>
      <c r="J345" s="12" t="s">
        <v>192</v>
      </c>
    </row>
    <row r="346" spans="1:10" x14ac:dyDescent="0.2">
      <c r="A346" s="9" t="s">
        <v>174</v>
      </c>
      <c r="B346" s="10">
        <v>35</v>
      </c>
      <c r="C346" s="18" t="s">
        <v>1013</v>
      </c>
      <c r="D346" s="18" t="s">
        <v>1002</v>
      </c>
      <c r="E346" s="10">
        <v>2</v>
      </c>
      <c r="F346" s="10">
        <v>1</v>
      </c>
      <c r="G346" s="11" t="s">
        <v>931</v>
      </c>
      <c r="H346" s="11" t="s">
        <v>264</v>
      </c>
      <c r="I346" s="11" t="s">
        <v>513</v>
      </c>
      <c r="J346" s="12" t="s">
        <v>276</v>
      </c>
    </row>
    <row r="347" spans="1:10" x14ac:dyDescent="0.2">
      <c r="A347" s="9" t="s">
        <v>174</v>
      </c>
      <c r="B347" s="10">
        <v>35</v>
      </c>
      <c r="C347" s="18" t="s">
        <v>1011</v>
      </c>
      <c r="D347" s="18" t="s">
        <v>999</v>
      </c>
      <c r="E347" s="10">
        <v>5</v>
      </c>
      <c r="F347" s="10">
        <v>1</v>
      </c>
      <c r="G347" s="11" t="s">
        <v>932</v>
      </c>
      <c r="H347" s="11" t="s">
        <v>614</v>
      </c>
      <c r="I347" s="11" t="s">
        <v>933</v>
      </c>
      <c r="J347" s="12" t="s">
        <v>262</v>
      </c>
    </row>
    <row r="348" spans="1:10" x14ac:dyDescent="0.2">
      <c r="A348" s="9" t="s">
        <v>175</v>
      </c>
      <c r="B348" s="10">
        <v>35</v>
      </c>
      <c r="C348" s="18" t="s">
        <v>1016</v>
      </c>
      <c r="D348" s="18" t="s">
        <v>1003</v>
      </c>
      <c r="E348" s="10">
        <v>3</v>
      </c>
      <c r="F348" s="10">
        <v>2</v>
      </c>
      <c r="G348" s="11" t="s">
        <v>934</v>
      </c>
      <c r="H348" s="11" t="s">
        <v>936</v>
      </c>
      <c r="I348" s="11" t="s">
        <v>935</v>
      </c>
      <c r="J348" s="12" t="s">
        <v>245</v>
      </c>
    </row>
    <row r="349" spans="1:10" x14ac:dyDescent="0.2">
      <c r="A349" s="9" t="s">
        <v>175</v>
      </c>
      <c r="B349" s="10">
        <v>35</v>
      </c>
      <c r="C349" s="18" t="s">
        <v>1012</v>
      </c>
      <c r="D349" s="18" t="s">
        <v>1007</v>
      </c>
      <c r="E349" s="10">
        <v>0</v>
      </c>
      <c r="F349" s="10">
        <v>1</v>
      </c>
      <c r="G349" s="11" t="s">
        <v>192</v>
      </c>
      <c r="H349" s="11" t="s">
        <v>937</v>
      </c>
      <c r="I349" s="11" t="s">
        <v>192</v>
      </c>
      <c r="J349" s="12" t="s">
        <v>276</v>
      </c>
    </row>
    <row r="350" spans="1:10" x14ac:dyDescent="0.2">
      <c r="A350" s="9" t="s">
        <v>175</v>
      </c>
      <c r="B350" s="10">
        <v>35</v>
      </c>
      <c r="C350" s="18" t="s">
        <v>1000</v>
      </c>
      <c r="D350" s="18" t="s">
        <v>998</v>
      </c>
      <c r="E350" s="10">
        <v>3</v>
      </c>
      <c r="F350" s="10">
        <v>1</v>
      </c>
      <c r="G350" s="11" t="s">
        <v>938</v>
      </c>
      <c r="H350" s="11" t="s">
        <v>215</v>
      </c>
      <c r="I350" s="11" t="s">
        <v>939</v>
      </c>
      <c r="J350" s="12" t="s">
        <v>276</v>
      </c>
    </row>
    <row r="351" spans="1:10" x14ac:dyDescent="0.2">
      <c r="A351" s="9" t="s">
        <v>176</v>
      </c>
      <c r="B351" s="10">
        <v>35</v>
      </c>
      <c r="C351" s="18" t="s">
        <v>1009</v>
      </c>
      <c r="D351" s="18" t="s">
        <v>1014</v>
      </c>
      <c r="E351" s="10">
        <v>5</v>
      </c>
      <c r="F351" s="10">
        <v>2</v>
      </c>
      <c r="G351" s="11" t="s">
        <v>940</v>
      </c>
      <c r="H351" s="11" t="s">
        <v>942</v>
      </c>
      <c r="I351" s="11" t="s">
        <v>941</v>
      </c>
      <c r="J351" s="12" t="s">
        <v>488</v>
      </c>
    </row>
    <row r="352" spans="1:10" x14ac:dyDescent="0.2">
      <c r="A352" s="9" t="s">
        <v>177</v>
      </c>
      <c r="B352" s="10">
        <v>36</v>
      </c>
      <c r="C352" s="18" t="s">
        <v>1008</v>
      </c>
      <c r="D352" s="18" t="s">
        <v>997</v>
      </c>
      <c r="E352" s="10">
        <v>0</v>
      </c>
      <c r="F352" s="10">
        <v>2</v>
      </c>
      <c r="G352" s="11" t="s">
        <v>192</v>
      </c>
      <c r="H352" s="11" t="s">
        <v>943</v>
      </c>
      <c r="I352" s="11" t="s">
        <v>192</v>
      </c>
      <c r="J352" s="12" t="s">
        <v>334</v>
      </c>
    </row>
    <row r="353" spans="1:10" x14ac:dyDescent="0.2">
      <c r="A353" s="9" t="s">
        <v>178</v>
      </c>
      <c r="B353" s="10">
        <v>36</v>
      </c>
      <c r="C353" s="18" t="s">
        <v>1013</v>
      </c>
      <c r="D353" s="18" t="s">
        <v>1010</v>
      </c>
      <c r="E353" s="10">
        <v>2</v>
      </c>
      <c r="F353" s="10">
        <v>1</v>
      </c>
      <c r="G353" s="11" t="s">
        <v>944</v>
      </c>
      <c r="H353" s="11" t="s">
        <v>198</v>
      </c>
      <c r="I353" s="11" t="s">
        <v>524</v>
      </c>
      <c r="J353" s="12" t="s">
        <v>357</v>
      </c>
    </row>
    <row r="354" spans="1:10" x14ac:dyDescent="0.2">
      <c r="A354" s="9" t="s">
        <v>178</v>
      </c>
      <c r="B354" s="10">
        <v>36</v>
      </c>
      <c r="C354" s="18" t="s">
        <v>1009</v>
      </c>
      <c r="D354" s="18" t="s">
        <v>1005</v>
      </c>
      <c r="E354" s="10">
        <v>1</v>
      </c>
      <c r="F354" s="10">
        <v>4</v>
      </c>
      <c r="G354" s="11" t="s">
        <v>262</v>
      </c>
      <c r="H354" s="11" t="s">
        <v>945</v>
      </c>
      <c r="I354" s="11" t="s">
        <v>254</v>
      </c>
      <c r="J354" s="12" t="s">
        <v>946</v>
      </c>
    </row>
    <row r="355" spans="1:10" x14ac:dyDescent="0.2">
      <c r="A355" s="9" t="s">
        <v>179</v>
      </c>
      <c r="B355" s="10">
        <v>36</v>
      </c>
      <c r="C355" s="18" t="s">
        <v>1003</v>
      </c>
      <c r="D355" s="18" t="s">
        <v>1001</v>
      </c>
      <c r="E355" s="10">
        <v>0</v>
      </c>
      <c r="F355" s="10">
        <v>1</v>
      </c>
      <c r="G355" s="11" t="s">
        <v>192</v>
      </c>
      <c r="H355" s="11" t="s">
        <v>947</v>
      </c>
      <c r="I355" s="11" t="s">
        <v>192</v>
      </c>
      <c r="J355" s="12" t="s">
        <v>273</v>
      </c>
    </row>
    <row r="356" spans="1:10" x14ac:dyDescent="0.2">
      <c r="A356" s="9" t="s">
        <v>179</v>
      </c>
      <c r="B356" s="10">
        <v>36</v>
      </c>
      <c r="C356" s="18" t="s">
        <v>1011</v>
      </c>
      <c r="D356" s="18" t="s">
        <v>1000</v>
      </c>
      <c r="E356" s="10">
        <v>7</v>
      </c>
      <c r="F356" s="10">
        <v>1</v>
      </c>
      <c r="G356" s="11" t="s">
        <v>948</v>
      </c>
      <c r="H356" s="11" t="s">
        <v>759</v>
      </c>
      <c r="I356" s="11" t="s">
        <v>949</v>
      </c>
      <c r="J356" s="12" t="s">
        <v>276</v>
      </c>
    </row>
    <row r="357" spans="1:10" x14ac:dyDescent="0.2">
      <c r="A357" s="9" t="s">
        <v>179</v>
      </c>
      <c r="B357" s="10">
        <v>36</v>
      </c>
      <c r="C357" s="18" t="s">
        <v>999</v>
      </c>
      <c r="D357" s="18" t="s">
        <v>1007</v>
      </c>
      <c r="E357" s="10">
        <v>0</v>
      </c>
      <c r="F357" s="10">
        <v>2</v>
      </c>
      <c r="G357" s="11" t="s">
        <v>192</v>
      </c>
      <c r="H357" s="11" t="s">
        <v>950</v>
      </c>
      <c r="I357" s="11" t="s">
        <v>192</v>
      </c>
      <c r="J357" s="12" t="s">
        <v>488</v>
      </c>
    </row>
    <row r="358" spans="1:10" x14ac:dyDescent="0.2">
      <c r="A358" s="9" t="s">
        <v>180</v>
      </c>
      <c r="B358" s="10">
        <v>36</v>
      </c>
      <c r="C358" s="18" t="s">
        <v>1002</v>
      </c>
      <c r="D358" s="18" t="s">
        <v>1004</v>
      </c>
      <c r="E358" s="10">
        <v>3</v>
      </c>
      <c r="F358" s="10">
        <v>3</v>
      </c>
      <c r="G358" s="11" t="s">
        <v>951</v>
      </c>
      <c r="H358" s="11" t="s">
        <v>953</v>
      </c>
      <c r="I358" s="11" t="s">
        <v>952</v>
      </c>
      <c r="J358" s="12" t="s">
        <v>954</v>
      </c>
    </row>
    <row r="359" spans="1:10" x14ac:dyDescent="0.2">
      <c r="A359" s="9" t="s">
        <v>180</v>
      </c>
      <c r="B359" s="10">
        <v>36</v>
      </c>
      <c r="C359" s="18" t="s">
        <v>998</v>
      </c>
      <c r="D359" s="18" t="s">
        <v>1015</v>
      </c>
      <c r="E359" s="10">
        <v>1</v>
      </c>
      <c r="F359" s="10">
        <v>2</v>
      </c>
      <c r="G359" s="11" t="s">
        <v>223</v>
      </c>
      <c r="H359" s="11" t="s">
        <v>955</v>
      </c>
      <c r="I359" s="11" t="s">
        <v>264</v>
      </c>
      <c r="J359" s="12" t="s">
        <v>368</v>
      </c>
    </row>
    <row r="360" spans="1:10" x14ac:dyDescent="0.2">
      <c r="A360" s="9" t="s">
        <v>180</v>
      </c>
      <c r="B360" s="10">
        <v>36</v>
      </c>
      <c r="C360" s="18" t="s">
        <v>1014</v>
      </c>
      <c r="D360" s="18" t="s">
        <v>1006</v>
      </c>
      <c r="E360" s="10">
        <v>1</v>
      </c>
      <c r="F360" s="10">
        <v>2</v>
      </c>
      <c r="G360" s="11" t="s">
        <v>394</v>
      </c>
      <c r="H360" s="11" t="s">
        <v>956</v>
      </c>
      <c r="I360" s="11" t="s">
        <v>262</v>
      </c>
      <c r="J360" s="12" t="s">
        <v>275</v>
      </c>
    </row>
    <row r="361" spans="1:10" x14ac:dyDescent="0.2">
      <c r="A361" s="9" t="s">
        <v>181</v>
      </c>
      <c r="B361" s="10">
        <v>36</v>
      </c>
      <c r="C361" s="18" t="s">
        <v>1016</v>
      </c>
      <c r="D361" s="18" t="s">
        <v>1012</v>
      </c>
      <c r="E361" s="10">
        <v>2</v>
      </c>
      <c r="F361" s="10">
        <v>1</v>
      </c>
      <c r="G361" s="11" t="s">
        <v>957</v>
      </c>
      <c r="H361" s="11" t="s">
        <v>263</v>
      </c>
      <c r="I361" s="11" t="s">
        <v>631</v>
      </c>
      <c r="J361" s="12" t="s">
        <v>276</v>
      </c>
    </row>
    <row r="362" spans="1:10" x14ac:dyDescent="0.2">
      <c r="A362" s="9" t="s">
        <v>182</v>
      </c>
      <c r="B362" s="10">
        <v>37</v>
      </c>
      <c r="C362" s="18" t="s">
        <v>1016</v>
      </c>
      <c r="D362" s="18" t="s">
        <v>1002</v>
      </c>
      <c r="E362" s="10">
        <v>1</v>
      </c>
      <c r="F362" s="10">
        <v>1</v>
      </c>
      <c r="G362" s="11" t="s">
        <v>217</v>
      </c>
      <c r="H362" s="11" t="s">
        <v>323</v>
      </c>
      <c r="I362" s="11" t="s">
        <v>276</v>
      </c>
      <c r="J362" s="12" t="s">
        <v>318</v>
      </c>
    </row>
    <row r="363" spans="1:10" x14ac:dyDescent="0.2">
      <c r="A363" s="9" t="s">
        <v>183</v>
      </c>
      <c r="B363" s="10">
        <v>37</v>
      </c>
      <c r="C363" s="18" t="s">
        <v>1009</v>
      </c>
      <c r="D363" s="18" t="s">
        <v>1015</v>
      </c>
      <c r="E363" s="10">
        <v>1</v>
      </c>
      <c r="F363" s="10">
        <v>0</v>
      </c>
      <c r="G363" s="11" t="s">
        <v>197</v>
      </c>
      <c r="H363" s="11" t="s">
        <v>192</v>
      </c>
      <c r="I363" s="11" t="s">
        <v>276</v>
      </c>
      <c r="J363" s="12" t="s">
        <v>192</v>
      </c>
    </row>
    <row r="364" spans="1:10" x14ac:dyDescent="0.2">
      <c r="A364" s="9" t="s">
        <v>183</v>
      </c>
      <c r="B364" s="10">
        <v>37</v>
      </c>
      <c r="C364" s="18" t="s">
        <v>1012</v>
      </c>
      <c r="D364" s="18" t="s">
        <v>1000</v>
      </c>
      <c r="E364" s="10">
        <v>2</v>
      </c>
      <c r="F364" s="10">
        <v>1</v>
      </c>
      <c r="G364" s="11" t="s">
        <v>958</v>
      </c>
      <c r="H364" s="11" t="s">
        <v>260</v>
      </c>
      <c r="I364" s="11" t="s">
        <v>703</v>
      </c>
      <c r="J364" s="12" t="s">
        <v>262</v>
      </c>
    </row>
    <row r="365" spans="1:10" x14ac:dyDescent="0.2">
      <c r="A365" s="9" t="s">
        <v>184</v>
      </c>
      <c r="B365" s="10">
        <v>37</v>
      </c>
      <c r="C365" s="18" t="s">
        <v>997</v>
      </c>
      <c r="D365" s="18" t="s">
        <v>1004</v>
      </c>
      <c r="E365" s="10">
        <v>3</v>
      </c>
      <c r="F365" s="10">
        <v>0</v>
      </c>
      <c r="G365" s="11" t="s">
        <v>959</v>
      </c>
      <c r="H365" s="11" t="s">
        <v>192</v>
      </c>
      <c r="I365" s="11" t="s">
        <v>960</v>
      </c>
      <c r="J365" s="12" t="s">
        <v>192</v>
      </c>
    </row>
    <row r="366" spans="1:10" x14ac:dyDescent="0.2">
      <c r="A366" s="9" t="s">
        <v>184</v>
      </c>
      <c r="B366" s="10">
        <v>37</v>
      </c>
      <c r="C366" s="18" t="s">
        <v>1013</v>
      </c>
      <c r="D366" s="18" t="s">
        <v>1014</v>
      </c>
      <c r="E366" s="10">
        <v>1</v>
      </c>
      <c r="F366" s="10">
        <v>2</v>
      </c>
      <c r="G366" s="11" t="s">
        <v>751</v>
      </c>
      <c r="H366" s="11" t="s">
        <v>961</v>
      </c>
      <c r="I366" s="11" t="s">
        <v>255</v>
      </c>
      <c r="J366" s="12" t="s">
        <v>962</v>
      </c>
    </row>
    <row r="367" spans="1:10" x14ac:dyDescent="0.2">
      <c r="A367" s="9" t="s">
        <v>184</v>
      </c>
      <c r="B367" s="10">
        <v>37</v>
      </c>
      <c r="C367" s="18" t="s">
        <v>1011</v>
      </c>
      <c r="D367" s="18" t="s">
        <v>1003</v>
      </c>
      <c r="E367" s="10">
        <v>1</v>
      </c>
      <c r="F367" s="10">
        <v>4</v>
      </c>
      <c r="G367" s="11" t="s">
        <v>255</v>
      </c>
      <c r="H367" s="11" t="s">
        <v>963</v>
      </c>
      <c r="I367" s="11" t="s">
        <v>357</v>
      </c>
      <c r="J367" s="12" t="s">
        <v>964</v>
      </c>
    </row>
    <row r="368" spans="1:10" x14ac:dyDescent="0.2">
      <c r="A368" s="9" t="s">
        <v>185</v>
      </c>
      <c r="B368" s="10">
        <v>37</v>
      </c>
      <c r="C368" s="18" t="s">
        <v>1008</v>
      </c>
      <c r="D368" s="18" t="s">
        <v>1006</v>
      </c>
      <c r="E368" s="10">
        <v>3</v>
      </c>
      <c r="F368" s="10">
        <v>1</v>
      </c>
      <c r="G368" s="11" t="s">
        <v>965</v>
      </c>
      <c r="H368" s="11" t="s">
        <v>201</v>
      </c>
      <c r="I368" s="11" t="s">
        <v>966</v>
      </c>
      <c r="J368" s="12" t="s">
        <v>255</v>
      </c>
    </row>
    <row r="369" spans="1:10" x14ac:dyDescent="0.2">
      <c r="A369" s="9" t="s">
        <v>185</v>
      </c>
      <c r="B369" s="10">
        <v>37</v>
      </c>
      <c r="C369" s="18" t="s">
        <v>1010</v>
      </c>
      <c r="D369" s="18" t="s">
        <v>1007</v>
      </c>
      <c r="E369" s="10">
        <v>1</v>
      </c>
      <c r="F369" s="10">
        <v>2</v>
      </c>
      <c r="G369" s="11" t="s">
        <v>380</v>
      </c>
      <c r="H369" s="11" t="s">
        <v>967</v>
      </c>
      <c r="I369" s="11" t="s">
        <v>276</v>
      </c>
      <c r="J369" s="12" t="s">
        <v>399</v>
      </c>
    </row>
    <row r="370" spans="1:10" x14ac:dyDescent="0.2">
      <c r="A370" s="9" t="s">
        <v>185</v>
      </c>
      <c r="B370" s="10">
        <v>37</v>
      </c>
      <c r="C370" s="18" t="s">
        <v>1005</v>
      </c>
      <c r="D370" s="18" t="s">
        <v>1001</v>
      </c>
      <c r="E370" s="10">
        <v>4</v>
      </c>
      <c r="F370" s="10">
        <v>2</v>
      </c>
      <c r="G370" s="11" t="s">
        <v>968</v>
      </c>
      <c r="H370" s="11" t="s">
        <v>970</v>
      </c>
      <c r="I370" s="11" t="s">
        <v>969</v>
      </c>
      <c r="J370" s="12" t="s">
        <v>971</v>
      </c>
    </row>
    <row r="371" spans="1:10" x14ac:dyDescent="0.2">
      <c r="A371" s="9" t="s">
        <v>186</v>
      </c>
      <c r="B371" s="10">
        <v>37</v>
      </c>
      <c r="C371" s="18" t="s">
        <v>998</v>
      </c>
      <c r="D371" s="18" t="s">
        <v>999</v>
      </c>
      <c r="E371" s="10">
        <v>1</v>
      </c>
      <c r="F371" s="10">
        <v>1</v>
      </c>
      <c r="G371" s="11" t="s">
        <v>210</v>
      </c>
      <c r="H371" s="11" t="s">
        <v>972</v>
      </c>
      <c r="I371" s="11" t="s">
        <v>212</v>
      </c>
      <c r="J371" s="12" t="s">
        <v>229</v>
      </c>
    </row>
    <row r="372" spans="1:10" x14ac:dyDescent="0.2">
      <c r="A372" s="9" t="s">
        <v>187</v>
      </c>
      <c r="B372" s="10">
        <v>38</v>
      </c>
      <c r="C372" s="18" t="s">
        <v>1011</v>
      </c>
      <c r="D372" s="18" t="s">
        <v>1016</v>
      </c>
      <c r="E372" s="10">
        <v>4</v>
      </c>
      <c r="F372" s="10">
        <v>0</v>
      </c>
      <c r="G372" s="11" t="s">
        <v>973</v>
      </c>
      <c r="H372" s="11" t="s">
        <v>192</v>
      </c>
      <c r="I372" s="11" t="s">
        <v>974</v>
      </c>
      <c r="J372" s="12" t="s">
        <v>192</v>
      </c>
    </row>
    <row r="373" spans="1:10" x14ac:dyDescent="0.2">
      <c r="A373" s="9" t="s">
        <v>188</v>
      </c>
      <c r="B373" s="10">
        <v>38</v>
      </c>
      <c r="C373" s="18" t="s">
        <v>999</v>
      </c>
      <c r="D373" s="18" t="s">
        <v>1013</v>
      </c>
      <c r="E373" s="10">
        <v>1</v>
      </c>
      <c r="F373" s="10">
        <v>3</v>
      </c>
      <c r="G373" s="11" t="s">
        <v>339</v>
      </c>
      <c r="H373" s="11" t="s">
        <v>975</v>
      </c>
      <c r="I373" s="11" t="s">
        <v>309</v>
      </c>
      <c r="J373" s="12" t="s">
        <v>474</v>
      </c>
    </row>
    <row r="374" spans="1:10" x14ac:dyDescent="0.2">
      <c r="A374" s="9" t="s">
        <v>188</v>
      </c>
      <c r="B374" s="10">
        <v>38</v>
      </c>
      <c r="C374" s="18" t="s">
        <v>1002</v>
      </c>
      <c r="D374" s="18" t="s">
        <v>1008</v>
      </c>
      <c r="E374" s="10">
        <v>1</v>
      </c>
      <c r="F374" s="10">
        <v>3</v>
      </c>
      <c r="G374" s="11" t="s">
        <v>507</v>
      </c>
      <c r="H374" s="11" t="s">
        <v>976</v>
      </c>
      <c r="I374" s="11" t="s">
        <v>309</v>
      </c>
      <c r="J374" s="12" t="s">
        <v>977</v>
      </c>
    </row>
    <row r="375" spans="1:10" x14ac:dyDescent="0.2">
      <c r="A375" s="9" t="s">
        <v>189</v>
      </c>
      <c r="B375" s="10">
        <v>38</v>
      </c>
      <c r="C375" s="18" t="s">
        <v>1007</v>
      </c>
      <c r="D375" s="18" t="s">
        <v>998</v>
      </c>
      <c r="E375" s="10">
        <v>1</v>
      </c>
      <c r="F375" s="10">
        <v>0</v>
      </c>
      <c r="G375" s="11" t="s">
        <v>205</v>
      </c>
      <c r="H375" s="11" t="s">
        <v>192</v>
      </c>
      <c r="I375" s="11" t="s">
        <v>273</v>
      </c>
      <c r="J375" s="12" t="s">
        <v>192</v>
      </c>
    </row>
    <row r="376" spans="1:10" x14ac:dyDescent="0.2">
      <c r="A376" s="9" t="s">
        <v>189</v>
      </c>
      <c r="B376" s="10">
        <v>38</v>
      </c>
      <c r="C376" s="18" t="s">
        <v>1014</v>
      </c>
      <c r="D376" s="18" t="s">
        <v>997</v>
      </c>
      <c r="E376" s="10">
        <v>1</v>
      </c>
      <c r="F376" s="10">
        <v>0</v>
      </c>
      <c r="G376" s="11" t="s">
        <v>215</v>
      </c>
      <c r="H376" s="11" t="s">
        <v>192</v>
      </c>
      <c r="I376" s="11" t="s">
        <v>273</v>
      </c>
      <c r="J376" s="12" t="s">
        <v>192</v>
      </c>
    </row>
    <row r="377" spans="1:10" x14ac:dyDescent="0.2">
      <c r="A377" s="9" t="s">
        <v>189</v>
      </c>
      <c r="B377" s="10">
        <v>38</v>
      </c>
      <c r="C377" s="18" t="s">
        <v>1015</v>
      </c>
      <c r="D377" s="18" t="s">
        <v>1005</v>
      </c>
      <c r="E377" s="10">
        <v>2</v>
      </c>
      <c r="F377" s="10">
        <v>2</v>
      </c>
      <c r="G377" s="11" t="s">
        <v>978</v>
      </c>
      <c r="H377" s="11" t="s">
        <v>980</v>
      </c>
      <c r="I377" s="11" t="s">
        <v>979</v>
      </c>
      <c r="J377" s="12" t="s">
        <v>981</v>
      </c>
    </row>
    <row r="378" spans="1:10" x14ac:dyDescent="0.2">
      <c r="A378" s="9" t="s">
        <v>190</v>
      </c>
      <c r="B378" s="10">
        <v>38</v>
      </c>
      <c r="C378" s="18" t="s">
        <v>1006</v>
      </c>
      <c r="D378" s="18" t="s">
        <v>1010</v>
      </c>
      <c r="E378" s="10">
        <v>2</v>
      </c>
      <c r="F378" s="10">
        <v>0</v>
      </c>
      <c r="G378" s="11" t="s">
        <v>982</v>
      </c>
      <c r="H378" s="11" t="s">
        <v>192</v>
      </c>
      <c r="I378" s="11" t="s">
        <v>275</v>
      </c>
      <c r="J378" s="12" t="s">
        <v>192</v>
      </c>
    </row>
    <row r="379" spans="1:10" x14ac:dyDescent="0.2">
      <c r="A379" s="9" t="s">
        <v>190</v>
      </c>
      <c r="B379" s="10">
        <v>38</v>
      </c>
      <c r="C379" s="18" t="s">
        <v>1001</v>
      </c>
      <c r="D379" s="18" t="s">
        <v>1000</v>
      </c>
      <c r="E379" s="10">
        <v>2</v>
      </c>
      <c r="F379" s="10">
        <v>3</v>
      </c>
      <c r="G379" s="11" t="s">
        <v>983</v>
      </c>
      <c r="H379" s="11" t="s">
        <v>984</v>
      </c>
      <c r="I379" s="11" t="s">
        <v>494</v>
      </c>
      <c r="J379" s="12" t="s">
        <v>900</v>
      </c>
    </row>
    <row r="380" spans="1:10" x14ac:dyDescent="0.2">
      <c r="A380" s="9" t="s">
        <v>190</v>
      </c>
      <c r="B380" s="10">
        <v>38</v>
      </c>
      <c r="C380" s="18" t="s">
        <v>1004</v>
      </c>
      <c r="D380" s="18" t="s">
        <v>1012</v>
      </c>
      <c r="E380" s="10">
        <v>2</v>
      </c>
      <c r="F380" s="10">
        <v>0</v>
      </c>
      <c r="G380" s="11" t="s">
        <v>985</v>
      </c>
      <c r="H380" s="11" t="s">
        <v>192</v>
      </c>
      <c r="I380" s="11" t="s">
        <v>986</v>
      </c>
      <c r="J380" s="12" t="s">
        <v>192</v>
      </c>
    </row>
    <row r="381" spans="1:10" x14ac:dyDescent="0.2">
      <c r="A381" s="13" t="s">
        <v>191</v>
      </c>
      <c r="B381" s="14">
        <v>38</v>
      </c>
      <c r="C381" s="19" t="s">
        <v>1003</v>
      </c>
      <c r="D381" s="19" t="s">
        <v>1009</v>
      </c>
      <c r="E381" s="14">
        <v>5</v>
      </c>
      <c r="F381" s="14">
        <v>1</v>
      </c>
      <c r="G381" s="15" t="s">
        <v>987</v>
      </c>
      <c r="H381" s="15" t="s">
        <v>255</v>
      </c>
      <c r="I381" s="15" t="s">
        <v>988</v>
      </c>
      <c r="J381" s="16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workbookViewId="0"/>
  </sheetViews>
  <sheetFormatPr defaultColWidth="0" defaultRowHeight="12.75" customHeight="1" zeroHeight="1" x14ac:dyDescent="0.2"/>
  <cols>
    <col min="1" max="1" width="9.140625" customWidth="1"/>
    <col min="2" max="2" width="15.7109375" customWidth="1"/>
    <col min="3" max="4" width="9.140625" customWidth="1"/>
    <col min="5" max="5" width="15.7109375" customWidth="1"/>
    <col min="6" max="6" width="12.140625" customWidth="1"/>
    <col min="7" max="7" width="9.140625" customWidth="1"/>
    <col min="8" max="16384" width="9.140625" hidden="1"/>
  </cols>
  <sheetData>
    <row r="1" spans="1:3" x14ac:dyDescent="0.2">
      <c r="A1" s="2" t="s">
        <v>1025</v>
      </c>
    </row>
    <row r="2" spans="1:3" x14ac:dyDescent="0.2">
      <c r="A2" s="4" t="s">
        <v>1018</v>
      </c>
      <c r="B2" s="2" t="s">
        <v>1019</v>
      </c>
      <c r="C2" s="2" t="s">
        <v>1026</v>
      </c>
    </row>
    <row r="3" spans="1:3" x14ac:dyDescent="0.2">
      <c r="A3" s="3">
        <v>1</v>
      </c>
      <c r="B3" s="1" t="s">
        <v>998</v>
      </c>
      <c r="C3" s="34">
        <v>76</v>
      </c>
    </row>
    <row r="4" spans="1:3" x14ac:dyDescent="0.2">
      <c r="A4" s="3">
        <v>2</v>
      </c>
      <c r="B4" s="1" t="s">
        <v>1007</v>
      </c>
      <c r="C4" s="34">
        <v>55</v>
      </c>
    </row>
    <row r="5" spans="1:3" x14ac:dyDescent="0.2">
      <c r="A5" s="3">
        <v>3</v>
      </c>
      <c r="B5" s="1" t="s">
        <v>1000</v>
      </c>
      <c r="C5" s="34">
        <v>76</v>
      </c>
    </row>
    <row r="6" spans="1:3" x14ac:dyDescent="0.2">
      <c r="A6" s="3">
        <v>4</v>
      </c>
      <c r="B6" s="1" t="s">
        <v>1012</v>
      </c>
      <c r="C6" s="34">
        <v>50</v>
      </c>
    </row>
    <row r="7" spans="1:3" x14ac:dyDescent="0.2">
      <c r="A7" s="3">
        <v>5</v>
      </c>
      <c r="B7" s="1" t="s">
        <v>1010</v>
      </c>
      <c r="C7" s="34">
        <v>50</v>
      </c>
    </row>
    <row r="8" spans="1:3" x14ac:dyDescent="0.2">
      <c r="A8" s="3">
        <v>6</v>
      </c>
      <c r="B8" s="1" t="s">
        <v>1005</v>
      </c>
      <c r="C8" s="34">
        <v>54</v>
      </c>
    </row>
    <row r="9" spans="1:3" x14ac:dyDescent="0.2">
      <c r="A9" s="3">
        <v>7</v>
      </c>
      <c r="B9" s="1" t="s">
        <v>997</v>
      </c>
      <c r="C9" s="34">
        <v>53</v>
      </c>
    </row>
    <row r="10" spans="1:3" x14ac:dyDescent="0.2">
      <c r="A10" s="3">
        <v>8</v>
      </c>
      <c r="B10" s="1" t="s">
        <v>1008</v>
      </c>
      <c r="C10" s="34">
        <v>74</v>
      </c>
    </row>
    <row r="11" spans="1:3" x14ac:dyDescent="0.2">
      <c r="A11" s="3">
        <v>9</v>
      </c>
      <c r="B11" s="1" t="s">
        <v>1009</v>
      </c>
      <c r="C11" s="34">
        <v>30</v>
      </c>
    </row>
    <row r="12" spans="1:3" x14ac:dyDescent="0.2">
      <c r="A12" s="3">
        <v>10</v>
      </c>
      <c r="B12" s="1" t="s">
        <v>1013</v>
      </c>
      <c r="C12" s="34">
        <v>30</v>
      </c>
    </row>
    <row r="13" spans="1:3" x14ac:dyDescent="0.2">
      <c r="A13" s="3">
        <v>11</v>
      </c>
      <c r="B13" s="1" t="s">
        <v>1016</v>
      </c>
      <c r="C13" s="34">
        <v>59</v>
      </c>
    </row>
    <row r="14" spans="1:3" x14ac:dyDescent="0.2">
      <c r="A14" s="3">
        <v>12</v>
      </c>
      <c r="B14" s="1" t="s">
        <v>1011</v>
      </c>
      <c r="C14" s="34">
        <v>39</v>
      </c>
    </row>
    <row r="15" spans="1:3" x14ac:dyDescent="0.2">
      <c r="A15" s="3">
        <v>13</v>
      </c>
      <c r="B15" s="1" t="s">
        <v>999</v>
      </c>
      <c r="C15" s="34">
        <v>68</v>
      </c>
    </row>
    <row r="16" spans="1:3" x14ac:dyDescent="0.2">
      <c r="A16" s="3">
        <v>14</v>
      </c>
      <c r="B16" s="1" t="s">
        <v>1003</v>
      </c>
      <c r="C16" s="34">
        <v>42</v>
      </c>
    </row>
    <row r="17" spans="1:3" x14ac:dyDescent="0.2">
      <c r="A17" s="3">
        <v>15</v>
      </c>
      <c r="B17" s="1" t="s">
        <v>1002</v>
      </c>
      <c r="C17" s="34">
        <v>33</v>
      </c>
    </row>
    <row r="18" spans="1:3" x14ac:dyDescent="0.2">
      <c r="A18" s="3">
        <v>16</v>
      </c>
      <c r="B18" s="1" t="s">
        <v>1014</v>
      </c>
      <c r="C18" s="34">
        <v>31</v>
      </c>
    </row>
    <row r="19" spans="1:3" x14ac:dyDescent="0.2">
      <c r="A19" s="3">
        <v>17</v>
      </c>
      <c r="B19" s="1" t="s">
        <v>1015</v>
      </c>
      <c r="C19" s="34">
        <v>32</v>
      </c>
    </row>
    <row r="20" spans="1:3" x14ac:dyDescent="0.2">
      <c r="A20" s="3">
        <v>18</v>
      </c>
      <c r="B20" s="1" t="s">
        <v>1006</v>
      </c>
      <c r="C20" s="34">
        <v>56</v>
      </c>
    </row>
    <row r="21" spans="1:3" x14ac:dyDescent="0.2">
      <c r="A21" s="3">
        <v>19</v>
      </c>
      <c r="B21" s="1" t="s">
        <v>1004</v>
      </c>
      <c r="C21" s="34">
        <v>42</v>
      </c>
    </row>
    <row r="22" spans="1:3" x14ac:dyDescent="0.2">
      <c r="A22" s="3">
        <v>20</v>
      </c>
      <c r="B22" s="1" t="s">
        <v>1001</v>
      </c>
      <c r="C22" s="34">
        <v>45</v>
      </c>
    </row>
    <row r="23" spans="1:3" x14ac:dyDescent="0.2"/>
    <row r="24" spans="1:3" x14ac:dyDescent="0.2"/>
    <row r="25" spans="1:3" x14ac:dyDescent="0.2"/>
    <row r="26" spans="1:3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workbookViewId="0">
      <selection activeCell="F25" sqref="F25"/>
    </sheetView>
  </sheetViews>
  <sheetFormatPr defaultColWidth="0" defaultRowHeight="12.75" zeroHeight="1" x14ac:dyDescent="0.2"/>
  <cols>
    <col min="1" max="1" width="9.140625" customWidth="1"/>
    <col min="2" max="2" width="15.7109375" customWidth="1"/>
    <col min="3" max="4" width="9.140625" customWidth="1"/>
    <col min="5" max="5" width="15.7109375" customWidth="1"/>
    <col min="6" max="6" width="12.140625" customWidth="1"/>
    <col min="7" max="7" width="9.140625" customWidth="1"/>
    <col min="8" max="8" width="0" hidden="1" customWidth="1"/>
    <col min="9" max="16384" width="9.140625" hidden="1"/>
  </cols>
  <sheetData>
    <row r="1" spans="1:8" x14ac:dyDescent="0.2">
      <c r="A1" s="2" t="s">
        <v>1017</v>
      </c>
      <c r="D1" s="2" t="s">
        <v>1022</v>
      </c>
    </row>
    <row r="2" spans="1:8" x14ac:dyDescent="0.2">
      <c r="A2" s="4" t="s">
        <v>1018</v>
      </c>
      <c r="B2" s="2" t="s">
        <v>1019</v>
      </c>
      <c r="D2" s="4" t="s">
        <v>1020</v>
      </c>
      <c r="E2" s="2" t="s">
        <v>1023</v>
      </c>
      <c r="F2" s="4" t="s">
        <v>1018</v>
      </c>
      <c r="H2" s="4" t="s">
        <v>1024</v>
      </c>
    </row>
    <row r="3" spans="1:8" x14ac:dyDescent="0.2">
      <c r="A3" s="3">
        <v>1</v>
      </c>
      <c r="B3" s="1" t="s">
        <v>998</v>
      </c>
      <c r="D3" s="28"/>
      <c r="E3" s="29"/>
      <c r="F3" s="21">
        <f t="shared" ref="F3:F22" si="0">IFERROR(MATCH(E3,ListTeams,0),0)</f>
        <v>0</v>
      </c>
      <c r="H3" s="27">
        <v>2</v>
      </c>
    </row>
    <row r="4" spans="1:8" x14ac:dyDescent="0.2">
      <c r="A4" s="3">
        <v>2</v>
      </c>
      <c r="B4" s="1" t="s">
        <v>1007</v>
      </c>
      <c r="D4" s="30"/>
      <c r="E4" s="31"/>
      <c r="F4" s="22">
        <f t="shared" si="0"/>
        <v>0</v>
      </c>
      <c r="H4" s="27">
        <v>3</v>
      </c>
    </row>
    <row r="5" spans="1:8" x14ac:dyDescent="0.2">
      <c r="A5" s="3">
        <v>3</v>
      </c>
      <c r="B5" s="1" t="s">
        <v>1000</v>
      </c>
      <c r="D5" s="30"/>
      <c r="E5" s="31"/>
      <c r="F5" s="22">
        <f t="shared" si="0"/>
        <v>0</v>
      </c>
      <c r="H5" s="27">
        <v>5</v>
      </c>
    </row>
    <row r="6" spans="1:8" x14ac:dyDescent="0.2">
      <c r="A6" s="3">
        <v>4</v>
      </c>
      <c r="B6" s="1" t="s">
        <v>1012</v>
      </c>
      <c r="D6" s="30"/>
      <c r="E6" s="31"/>
      <c r="F6" s="22">
        <f t="shared" si="0"/>
        <v>0</v>
      </c>
      <c r="H6" s="27">
        <v>7</v>
      </c>
    </row>
    <row r="7" spans="1:8" x14ac:dyDescent="0.2">
      <c r="A7" s="3">
        <v>5</v>
      </c>
      <c r="B7" s="1" t="s">
        <v>1010</v>
      </c>
      <c r="D7" s="30"/>
      <c r="E7" s="31"/>
      <c r="F7" s="22">
        <f t="shared" si="0"/>
        <v>0</v>
      </c>
      <c r="H7" s="27">
        <v>11</v>
      </c>
    </row>
    <row r="8" spans="1:8" x14ac:dyDescent="0.2">
      <c r="A8" s="3">
        <v>6</v>
      </c>
      <c r="B8" s="1" t="s">
        <v>1005</v>
      </c>
      <c r="D8" s="30"/>
      <c r="E8" s="31"/>
      <c r="F8" s="22">
        <f t="shared" si="0"/>
        <v>0</v>
      </c>
      <c r="H8" s="27">
        <v>13</v>
      </c>
    </row>
    <row r="9" spans="1:8" x14ac:dyDescent="0.2">
      <c r="A9" s="3">
        <v>7</v>
      </c>
      <c r="B9" s="1" t="s">
        <v>997</v>
      </c>
      <c r="D9" s="30"/>
      <c r="E9" s="31"/>
      <c r="F9" s="22">
        <f t="shared" si="0"/>
        <v>0</v>
      </c>
      <c r="H9" s="27">
        <v>17</v>
      </c>
    </row>
    <row r="10" spans="1:8" x14ac:dyDescent="0.2">
      <c r="A10" s="3">
        <v>8</v>
      </c>
      <c r="B10" s="1" t="s">
        <v>1008</v>
      </c>
      <c r="D10" s="30"/>
      <c r="E10" s="31"/>
      <c r="F10" s="22">
        <f t="shared" si="0"/>
        <v>0</v>
      </c>
      <c r="H10" s="27">
        <v>19</v>
      </c>
    </row>
    <row r="11" spans="1:8" x14ac:dyDescent="0.2">
      <c r="A11" s="3">
        <v>9</v>
      </c>
      <c r="B11" s="1" t="s">
        <v>1009</v>
      </c>
      <c r="D11" s="30"/>
      <c r="E11" s="31"/>
      <c r="F11" s="22">
        <f t="shared" si="0"/>
        <v>0</v>
      </c>
      <c r="H11" s="27">
        <v>23</v>
      </c>
    </row>
    <row r="12" spans="1:8" x14ac:dyDescent="0.2">
      <c r="A12" s="3">
        <v>10</v>
      </c>
      <c r="B12" s="1" t="s">
        <v>1013</v>
      </c>
      <c r="D12" s="30"/>
      <c r="E12" s="31"/>
      <c r="F12" s="22">
        <f t="shared" si="0"/>
        <v>0</v>
      </c>
      <c r="H12" s="27">
        <v>29</v>
      </c>
    </row>
    <row r="13" spans="1:8" x14ac:dyDescent="0.2">
      <c r="A13" s="3">
        <v>11</v>
      </c>
      <c r="B13" s="1" t="s">
        <v>1016</v>
      </c>
      <c r="D13" s="30"/>
      <c r="E13" s="31"/>
      <c r="F13" s="22">
        <f t="shared" si="0"/>
        <v>0</v>
      </c>
      <c r="H13" s="27">
        <v>31</v>
      </c>
    </row>
    <row r="14" spans="1:8" x14ac:dyDescent="0.2">
      <c r="A14" s="3">
        <v>12</v>
      </c>
      <c r="B14" s="1" t="s">
        <v>1011</v>
      </c>
      <c r="D14" s="30"/>
      <c r="E14" s="31"/>
      <c r="F14" s="22">
        <f t="shared" si="0"/>
        <v>0</v>
      </c>
      <c r="H14" s="27">
        <v>37</v>
      </c>
    </row>
    <row r="15" spans="1:8" x14ac:dyDescent="0.2">
      <c r="A15" s="3">
        <v>13</v>
      </c>
      <c r="B15" s="1" t="s">
        <v>999</v>
      </c>
      <c r="D15" s="30"/>
      <c r="E15" s="31"/>
      <c r="F15" s="22">
        <f t="shared" si="0"/>
        <v>0</v>
      </c>
      <c r="H15" s="27">
        <v>41</v>
      </c>
    </row>
    <row r="16" spans="1:8" x14ac:dyDescent="0.2">
      <c r="A16" s="3">
        <v>14</v>
      </c>
      <c r="B16" s="1" t="s">
        <v>1003</v>
      </c>
      <c r="D16" s="30"/>
      <c r="E16" s="31"/>
      <c r="F16" s="22">
        <f t="shared" si="0"/>
        <v>0</v>
      </c>
      <c r="H16" s="27">
        <v>43</v>
      </c>
    </row>
    <row r="17" spans="1:8" x14ac:dyDescent="0.2">
      <c r="A17" s="3">
        <v>15</v>
      </c>
      <c r="B17" s="1" t="s">
        <v>1002</v>
      </c>
      <c r="D17" s="30"/>
      <c r="E17" s="31"/>
      <c r="F17" s="22">
        <f t="shared" si="0"/>
        <v>0</v>
      </c>
      <c r="H17" s="27">
        <v>47</v>
      </c>
    </row>
    <row r="18" spans="1:8" x14ac:dyDescent="0.2">
      <c r="A18" s="3">
        <v>16</v>
      </c>
      <c r="B18" s="1" t="s">
        <v>1014</v>
      </c>
      <c r="D18" s="30"/>
      <c r="E18" s="31"/>
      <c r="F18" s="22">
        <f t="shared" si="0"/>
        <v>0</v>
      </c>
      <c r="H18" s="27">
        <v>53</v>
      </c>
    </row>
    <row r="19" spans="1:8" x14ac:dyDescent="0.2">
      <c r="A19" s="3">
        <v>17</v>
      </c>
      <c r="B19" s="1" t="s">
        <v>1015</v>
      </c>
      <c r="D19" s="30"/>
      <c r="E19" s="31"/>
      <c r="F19" s="22">
        <f t="shared" si="0"/>
        <v>0</v>
      </c>
      <c r="H19" s="27">
        <v>59</v>
      </c>
    </row>
    <row r="20" spans="1:8" x14ac:dyDescent="0.2">
      <c r="A20" s="3">
        <v>18</v>
      </c>
      <c r="B20" s="1" t="s">
        <v>1006</v>
      </c>
      <c r="D20" s="30"/>
      <c r="E20" s="31"/>
      <c r="F20" s="22">
        <f t="shared" si="0"/>
        <v>0</v>
      </c>
      <c r="H20" s="27">
        <v>61</v>
      </c>
    </row>
    <row r="21" spans="1:8" x14ac:dyDescent="0.2">
      <c r="A21" s="3">
        <v>19</v>
      </c>
      <c r="B21" s="1" t="s">
        <v>1004</v>
      </c>
      <c r="D21" s="30"/>
      <c r="E21" s="31"/>
      <c r="F21" s="22">
        <f t="shared" si="0"/>
        <v>0</v>
      </c>
      <c r="H21" s="27">
        <v>67</v>
      </c>
    </row>
    <row r="22" spans="1:8" x14ac:dyDescent="0.2">
      <c r="A22" s="3">
        <v>20</v>
      </c>
      <c r="B22" s="1" t="s">
        <v>1001</v>
      </c>
      <c r="D22" s="32"/>
      <c r="E22" s="33"/>
      <c r="F22" s="23">
        <f t="shared" si="0"/>
        <v>0</v>
      </c>
      <c r="H22" s="27">
        <v>71</v>
      </c>
    </row>
    <row r="23" spans="1:8" x14ac:dyDescent="0.2"/>
    <row r="24" spans="1:8" ht="13.5" thickBot="1" x14ac:dyDescent="0.25"/>
    <row r="25" spans="1:8" ht="13.5" thickBot="1" x14ac:dyDescent="0.25">
      <c r="D25" s="24" t="s">
        <v>1021</v>
      </c>
      <c r="E25" s="25"/>
      <c r="F25" s="26">
        <f>Check_Sum</f>
        <v>0</v>
      </c>
    </row>
    <row r="26" spans="1:8" x14ac:dyDescent="0.2"/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workbookViewId="0">
      <selection activeCell="C31" sqref="C31"/>
    </sheetView>
  </sheetViews>
  <sheetFormatPr defaultColWidth="9.140625" defaultRowHeight="12.75" customHeight="1" x14ac:dyDescent="0.2"/>
  <cols>
    <col min="1" max="1" width="9.140625" style="35" customWidth="1"/>
    <col min="2" max="2" width="15.7109375" style="35" customWidth="1"/>
    <col min="3" max="22" width="6.7109375" style="35" customWidth="1"/>
    <col min="23" max="23" width="9.140625" style="35" customWidth="1"/>
    <col min="24" max="16384" width="9.140625" style="35"/>
  </cols>
  <sheetData>
    <row r="1" spans="1:22" x14ac:dyDescent="0.2">
      <c r="C1" s="36">
        <f t="array" ref="C1:V1">TRANSPOSE(A3:A22)</f>
        <v>1</v>
      </c>
      <c r="D1" s="36">
        <v>2</v>
      </c>
      <c r="E1" s="36">
        <v>3</v>
      </c>
      <c r="F1" s="36">
        <v>4</v>
      </c>
      <c r="G1" s="36">
        <v>5</v>
      </c>
      <c r="H1" s="36">
        <v>6</v>
      </c>
      <c r="I1" s="36">
        <v>7</v>
      </c>
      <c r="J1" s="36">
        <v>8</v>
      </c>
      <c r="K1" s="36">
        <v>9</v>
      </c>
      <c r="L1" s="36">
        <v>10</v>
      </c>
      <c r="M1" s="36">
        <v>11</v>
      </c>
      <c r="N1" s="36">
        <v>12</v>
      </c>
      <c r="O1" s="36">
        <v>13</v>
      </c>
      <c r="P1" s="36">
        <v>14</v>
      </c>
      <c r="Q1" s="36">
        <v>15</v>
      </c>
      <c r="R1" s="36">
        <v>16</v>
      </c>
      <c r="S1" s="36">
        <v>17</v>
      </c>
      <c r="T1" s="36">
        <v>18</v>
      </c>
      <c r="U1" s="36">
        <v>19</v>
      </c>
      <c r="V1" s="36">
        <v>20</v>
      </c>
    </row>
    <row r="2" spans="1:22" ht="79.5" customHeight="1" x14ac:dyDescent="0.2">
      <c r="A2" s="39" t="s">
        <v>1018</v>
      </c>
      <c r="B2" s="38" t="s">
        <v>1027</v>
      </c>
      <c r="C2" s="43" t="str">
        <f t="array" ref="C2:V2">TRANSPOSE(ListTeams)</f>
        <v>Adrianople</v>
      </c>
      <c r="D2" s="43" t="str">
        <v>Ani</v>
      </c>
      <c r="E2" s="43" t="str">
        <v>Antioch</v>
      </c>
      <c r="F2" s="43" t="str">
        <v>Bari</v>
      </c>
      <c r="G2" s="43" t="str">
        <v>Chalcedon</v>
      </c>
      <c r="H2" s="43" t="str">
        <v>Cherson</v>
      </c>
      <c r="I2" s="43" t="str">
        <v>Constantinople</v>
      </c>
      <c r="J2" s="43" t="str">
        <v>Dyrrachium</v>
      </c>
      <c r="K2" s="43" t="str">
        <v>Edessa</v>
      </c>
      <c r="L2" s="43" t="str">
        <v>Iconium</v>
      </c>
      <c r="M2" s="43" t="str">
        <v>Kars</v>
      </c>
      <c r="N2" s="43" t="str">
        <v>Naissus</v>
      </c>
      <c r="O2" s="43" t="str">
        <v>Nicaea</v>
      </c>
      <c r="P2" s="43" t="str">
        <v>Nicomedia</v>
      </c>
      <c r="Q2" s="43" t="str">
        <v>Ohrid</v>
      </c>
      <c r="R2" s="43" t="str">
        <v>Prilep</v>
      </c>
      <c r="S2" s="43" t="str">
        <v>Samosata</v>
      </c>
      <c r="T2" s="43" t="str">
        <v>Sardica</v>
      </c>
      <c r="U2" s="43" t="str">
        <v>Trebizond</v>
      </c>
      <c r="V2" s="43" t="str">
        <v>Varna</v>
      </c>
    </row>
    <row r="3" spans="1:22" x14ac:dyDescent="0.2">
      <c r="A3" s="35">
        <v>1</v>
      </c>
      <c r="B3" s="40" t="str">
        <f t="array" ref="B3:B22">ListTeams</f>
        <v>Adrianople</v>
      </c>
      <c r="C3" s="44">
        <v>0</v>
      </c>
      <c r="D3" s="45">
        <v>0</v>
      </c>
      <c r="E3" s="45">
        <v>0</v>
      </c>
      <c r="F3" s="45">
        <v>0</v>
      </c>
      <c r="G3" s="45">
        <v>0</v>
      </c>
      <c r="H3" s="45">
        <v>0</v>
      </c>
      <c r="I3" s="45">
        <v>0</v>
      </c>
      <c r="J3" s="45">
        <v>0</v>
      </c>
      <c r="K3" s="45">
        <v>0</v>
      </c>
      <c r="L3" s="45">
        <v>0</v>
      </c>
      <c r="M3" s="45">
        <v>0</v>
      </c>
      <c r="N3" s="45">
        <v>0</v>
      </c>
      <c r="O3" s="45">
        <v>0</v>
      </c>
      <c r="P3" s="45">
        <v>0</v>
      </c>
      <c r="Q3" s="45">
        <v>0</v>
      </c>
      <c r="R3" s="45">
        <v>0</v>
      </c>
      <c r="S3" s="45">
        <v>0</v>
      </c>
      <c r="T3" s="45">
        <v>0</v>
      </c>
      <c r="U3" s="45">
        <v>0</v>
      </c>
      <c r="V3" s="29">
        <v>0</v>
      </c>
    </row>
    <row r="4" spans="1:22" x14ac:dyDescent="0.2">
      <c r="A4" s="35">
        <v>2</v>
      </c>
      <c r="B4" s="40" t="str">
        <v>Ani</v>
      </c>
      <c r="C4" s="46">
        <v>0</v>
      </c>
      <c r="D4" s="41">
        <v>0</v>
      </c>
      <c r="E4" s="47">
        <v>0</v>
      </c>
      <c r="F4" s="47">
        <v>0</v>
      </c>
      <c r="G4" s="47">
        <v>0</v>
      </c>
      <c r="H4" s="47">
        <v>0</v>
      </c>
      <c r="I4" s="47">
        <v>0</v>
      </c>
      <c r="J4" s="47">
        <v>0</v>
      </c>
      <c r="K4" s="47">
        <v>0</v>
      </c>
      <c r="L4" s="47">
        <v>0</v>
      </c>
      <c r="M4" s="47">
        <v>0</v>
      </c>
      <c r="N4" s="47">
        <v>0</v>
      </c>
      <c r="O4" s="47">
        <v>0</v>
      </c>
      <c r="P4" s="47">
        <v>0</v>
      </c>
      <c r="Q4" s="47">
        <v>0</v>
      </c>
      <c r="R4" s="47">
        <v>0</v>
      </c>
      <c r="S4" s="47">
        <v>0</v>
      </c>
      <c r="T4" s="47">
        <v>0</v>
      </c>
      <c r="U4" s="47">
        <v>0</v>
      </c>
      <c r="V4" s="31">
        <v>0</v>
      </c>
    </row>
    <row r="5" spans="1:22" x14ac:dyDescent="0.2">
      <c r="A5" s="35">
        <v>3</v>
      </c>
      <c r="B5" s="40" t="str">
        <v>Antioch</v>
      </c>
      <c r="C5" s="46">
        <v>0</v>
      </c>
      <c r="D5" s="42">
        <v>0</v>
      </c>
      <c r="E5" s="41">
        <v>0</v>
      </c>
      <c r="F5" s="47">
        <v>0</v>
      </c>
      <c r="G5" s="47">
        <v>0</v>
      </c>
      <c r="H5" s="47">
        <v>0</v>
      </c>
      <c r="I5" s="47">
        <v>0</v>
      </c>
      <c r="J5" s="47">
        <v>0</v>
      </c>
      <c r="K5" s="47">
        <v>0</v>
      </c>
      <c r="L5" s="47">
        <v>0</v>
      </c>
      <c r="M5" s="47">
        <v>0</v>
      </c>
      <c r="N5" s="47">
        <v>0</v>
      </c>
      <c r="O5" s="47">
        <v>0</v>
      </c>
      <c r="P5" s="47">
        <v>0</v>
      </c>
      <c r="Q5" s="47">
        <v>0</v>
      </c>
      <c r="R5" s="47">
        <v>0</v>
      </c>
      <c r="S5" s="47">
        <v>0</v>
      </c>
      <c r="T5" s="47">
        <v>0</v>
      </c>
      <c r="U5" s="47">
        <v>0</v>
      </c>
      <c r="V5" s="31">
        <v>0</v>
      </c>
    </row>
    <row r="6" spans="1:22" x14ac:dyDescent="0.2">
      <c r="A6" s="35">
        <v>4</v>
      </c>
      <c r="B6" s="40" t="str">
        <v>Bari</v>
      </c>
      <c r="C6" s="46">
        <v>0</v>
      </c>
      <c r="D6" s="42">
        <v>0</v>
      </c>
      <c r="E6" s="42">
        <v>0</v>
      </c>
      <c r="F6" s="41">
        <v>0</v>
      </c>
      <c r="G6" s="47">
        <v>0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>
        <v>0</v>
      </c>
      <c r="S6" s="47">
        <v>0</v>
      </c>
      <c r="T6" s="47">
        <v>0</v>
      </c>
      <c r="U6" s="47">
        <v>0</v>
      </c>
      <c r="V6" s="31">
        <v>0</v>
      </c>
    </row>
    <row r="7" spans="1:22" x14ac:dyDescent="0.2">
      <c r="A7" s="35">
        <v>5</v>
      </c>
      <c r="B7" s="40" t="str">
        <v>Chalcedon</v>
      </c>
      <c r="C7" s="46">
        <v>0</v>
      </c>
      <c r="D7" s="42">
        <v>0</v>
      </c>
      <c r="E7" s="42">
        <v>0</v>
      </c>
      <c r="F7" s="42">
        <v>0</v>
      </c>
      <c r="G7" s="41">
        <v>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0</v>
      </c>
      <c r="Q7" s="47">
        <v>0</v>
      </c>
      <c r="R7" s="47">
        <v>0</v>
      </c>
      <c r="S7" s="47">
        <v>0</v>
      </c>
      <c r="T7" s="47">
        <v>0</v>
      </c>
      <c r="U7" s="47">
        <v>0</v>
      </c>
      <c r="V7" s="31">
        <v>0</v>
      </c>
    </row>
    <row r="8" spans="1:22" x14ac:dyDescent="0.2">
      <c r="A8" s="35">
        <v>6</v>
      </c>
      <c r="B8" s="40" t="str">
        <v>Cherson</v>
      </c>
      <c r="C8" s="46">
        <v>0</v>
      </c>
      <c r="D8" s="42">
        <v>0</v>
      </c>
      <c r="E8" s="42">
        <v>0</v>
      </c>
      <c r="F8" s="42">
        <v>0</v>
      </c>
      <c r="G8" s="42">
        <v>0</v>
      </c>
      <c r="H8" s="41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  <c r="V8" s="31">
        <v>0</v>
      </c>
    </row>
    <row r="9" spans="1:22" x14ac:dyDescent="0.2">
      <c r="A9" s="35">
        <v>7</v>
      </c>
      <c r="B9" s="40" t="str">
        <v>Constantinople</v>
      </c>
      <c r="C9" s="46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1">
        <v>0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  <c r="V9" s="31">
        <v>0</v>
      </c>
    </row>
    <row r="10" spans="1:22" x14ac:dyDescent="0.2">
      <c r="A10" s="35">
        <v>8</v>
      </c>
      <c r="B10" s="40" t="str">
        <v>Dyrrachium</v>
      </c>
      <c r="C10" s="46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1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31">
        <v>0</v>
      </c>
    </row>
    <row r="11" spans="1:22" x14ac:dyDescent="0.2">
      <c r="A11" s="35">
        <v>9</v>
      </c>
      <c r="B11" s="40" t="str">
        <v>Edessa</v>
      </c>
      <c r="C11" s="46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1"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31">
        <v>0</v>
      </c>
    </row>
    <row r="12" spans="1:22" x14ac:dyDescent="0.2">
      <c r="A12" s="35">
        <v>10</v>
      </c>
      <c r="B12" s="40" t="str">
        <v>Iconium</v>
      </c>
      <c r="C12" s="46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1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31">
        <v>0</v>
      </c>
    </row>
    <row r="13" spans="1:22" x14ac:dyDescent="0.2">
      <c r="A13" s="35">
        <v>11</v>
      </c>
      <c r="B13" s="40" t="str">
        <v>Kars</v>
      </c>
      <c r="C13" s="46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1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31">
        <v>0</v>
      </c>
    </row>
    <row r="14" spans="1:22" x14ac:dyDescent="0.2">
      <c r="A14" s="35">
        <v>12</v>
      </c>
      <c r="B14" s="40" t="str">
        <v>Naissus</v>
      </c>
      <c r="C14" s="46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1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31">
        <v>0</v>
      </c>
    </row>
    <row r="15" spans="1:22" x14ac:dyDescent="0.2">
      <c r="A15" s="35">
        <v>13</v>
      </c>
      <c r="B15" s="40" t="str">
        <v>Nicaea</v>
      </c>
      <c r="C15" s="46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1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31">
        <v>0</v>
      </c>
    </row>
    <row r="16" spans="1:22" x14ac:dyDescent="0.2">
      <c r="A16" s="35">
        <v>14</v>
      </c>
      <c r="B16" s="40" t="str">
        <v>Nicomedia</v>
      </c>
      <c r="C16" s="46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1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31">
        <v>0</v>
      </c>
    </row>
    <row r="17" spans="1:22" x14ac:dyDescent="0.2">
      <c r="A17" s="35">
        <v>15</v>
      </c>
      <c r="B17" s="40" t="str">
        <v>Ohrid</v>
      </c>
      <c r="C17" s="46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1">
        <v>0</v>
      </c>
      <c r="R17" s="47">
        <v>0</v>
      </c>
      <c r="S17" s="47">
        <v>0</v>
      </c>
      <c r="T17" s="47">
        <v>0</v>
      </c>
      <c r="U17" s="47">
        <v>0</v>
      </c>
      <c r="V17" s="31">
        <v>0</v>
      </c>
    </row>
    <row r="18" spans="1:22" x14ac:dyDescent="0.2">
      <c r="A18" s="35">
        <v>16</v>
      </c>
      <c r="B18" s="40" t="str">
        <v>Prilep</v>
      </c>
      <c r="C18" s="46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1">
        <v>0</v>
      </c>
      <c r="S18" s="47">
        <v>0</v>
      </c>
      <c r="T18" s="47">
        <v>0</v>
      </c>
      <c r="U18" s="47">
        <v>0</v>
      </c>
      <c r="V18" s="31">
        <v>0</v>
      </c>
    </row>
    <row r="19" spans="1:22" x14ac:dyDescent="0.2">
      <c r="A19" s="35">
        <v>17</v>
      </c>
      <c r="B19" s="40" t="str">
        <v>Samosata</v>
      </c>
      <c r="C19" s="46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1">
        <v>0</v>
      </c>
      <c r="T19" s="47">
        <v>0</v>
      </c>
      <c r="U19" s="47">
        <v>0</v>
      </c>
      <c r="V19" s="31">
        <v>0</v>
      </c>
    </row>
    <row r="20" spans="1:22" x14ac:dyDescent="0.2">
      <c r="A20" s="35">
        <v>18</v>
      </c>
      <c r="B20" s="40" t="str">
        <v>Sardica</v>
      </c>
      <c r="C20" s="46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1">
        <v>0</v>
      </c>
      <c r="U20" s="47">
        <v>0</v>
      </c>
      <c r="V20" s="31">
        <v>0</v>
      </c>
    </row>
    <row r="21" spans="1:22" x14ac:dyDescent="0.2">
      <c r="A21" s="35">
        <v>19</v>
      </c>
      <c r="B21" s="40" t="str">
        <v>Trebizond</v>
      </c>
      <c r="C21" s="46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1">
        <v>0</v>
      </c>
      <c r="V21" s="31">
        <v>0</v>
      </c>
    </row>
    <row r="22" spans="1:22" x14ac:dyDescent="0.2">
      <c r="A22" s="35">
        <v>20</v>
      </c>
      <c r="B22" s="40" t="str">
        <v>Varna</v>
      </c>
      <c r="C22" s="48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50">
        <v>0</v>
      </c>
    </row>
    <row r="24" spans="1:22" ht="12.75" customHeight="1" x14ac:dyDescent="0.2">
      <c r="C24" s="51" t="s">
        <v>1028</v>
      </c>
    </row>
    <row r="25" spans="1:22" ht="12.75" customHeight="1" x14ac:dyDescent="0.2">
      <c r="C25" s="37" t="s">
        <v>1029</v>
      </c>
    </row>
    <row r="26" spans="1:22" ht="12.75" customHeight="1" x14ac:dyDescent="0.2">
      <c r="C26" s="37" t="s">
        <v>1032</v>
      </c>
    </row>
    <row r="27" spans="1:22" ht="12.75" customHeight="1" x14ac:dyDescent="0.2">
      <c r="C27" s="37" t="s">
        <v>1033</v>
      </c>
    </row>
    <row r="28" spans="1:22" ht="12.75" customHeight="1" x14ac:dyDescent="0.2">
      <c r="C28" s="37"/>
    </row>
    <row r="29" spans="1:22" ht="12.75" customHeight="1" x14ac:dyDescent="0.2">
      <c r="C29" s="37" t="s">
        <v>1031</v>
      </c>
    </row>
    <row r="30" spans="1:22" ht="12.75" customHeight="1" x14ac:dyDescent="0.2">
      <c r="C30" s="37" t="s">
        <v>1034</v>
      </c>
    </row>
    <row r="31" spans="1:22" ht="12.75" customHeight="1" thickBot="1" x14ac:dyDescent="0.25">
      <c r="C31" s="37"/>
    </row>
    <row r="32" spans="1:22" ht="12.75" customHeight="1" thickBot="1" x14ac:dyDescent="0.25">
      <c r="B32" s="52">
        <f>Bonus_Check_Sum</f>
        <v>0</v>
      </c>
      <c r="C32" s="53" t="s">
        <v>1030</v>
      </c>
      <c r="D32" s="54"/>
      <c r="E32" s="55"/>
    </row>
    <row r="33" spans="2:2" ht="12.75" customHeight="1" x14ac:dyDescent="0.2">
      <c r="B33" s="5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Data</vt:lpstr>
      <vt:lpstr>Q16</vt:lpstr>
      <vt:lpstr>Check_Sum</vt:lpstr>
      <vt:lpstr>Bonus</vt:lpstr>
      <vt:lpstr>BonusTable</vt:lpstr>
      <vt:lpstr>CS_ID</vt:lpstr>
      <vt:lpstr>CS_Primes</vt:lpstr>
      <vt:lpstr>CS_Rank</vt:lpstr>
      <vt:lpstr>ListTeams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Mayoh</dc:creator>
  <cp:lastModifiedBy>Dan Mayoh</cp:lastModifiedBy>
  <dcterms:created xsi:type="dcterms:W3CDTF">2016-01-25T23:44:28Z</dcterms:created>
  <dcterms:modified xsi:type="dcterms:W3CDTF">2017-12-02T14:39:59Z</dcterms:modified>
</cp:coreProperties>
</file>