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oseph\Dropbox\Modeloff QDT\2013\Published Questions\2. Energy Operations\"/>
    </mc:Choice>
  </mc:AlternateContent>
  <bookViews>
    <workbookView xWindow="360" yWindow="60" windowWidth="25440" windowHeight="18075"/>
  </bookViews>
  <sheets>
    <sheet name="Assumptions" sheetId="5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8" i="5" l="1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37" i="5"/>
</calcChain>
</file>

<file path=xl/sharedStrings.xml><?xml version="1.0" encoding="utf-8"?>
<sst xmlns="http://schemas.openxmlformats.org/spreadsheetml/2006/main" count="38" uniqueCount="32">
  <si>
    <t>Operational Assumptions</t>
  </si>
  <si>
    <t>Small system cost (USD)</t>
  </si>
  <si>
    <t>Large system cost (USD)</t>
  </si>
  <si>
    <t>Installation per system</t>
  </si>
  <si>
    <t>[US$]</t>
  </si>
  <si>
    <t>Small system capacity</t>
  </si>
  <si>
    <t>Large system capacity</t>
  </si>
  <si>
    <t>Performance</t>
  </si>
  <si>
    <t>Generation when new (kWh/kW/day)</t>
  </si>
  <si>
    <t>[kWh/kW/day]</t>
  </si>
  <si>
    <t>Annual degradation</t>
  </si>
  <si>
    <t>[% p.a.]</t>
  </si>
  <si>
    <t>Revenues</t>
  </si>
  <si>
    <t>Small system: Tariff A usage per day</t>
  </si>
  <si>
    <t>Large system: Tariff A usage per day</t>
  </si>
  <si>
    <t>Tariff A price in base year</t>
  </si>
  <si>
    <t>Tariff B price in base year</t>
  </si>
  <si>
    <t>Tariff A escalation per annum</t>
  </si>
  <si>
    <t>Tariff B escalation per annum</t>
  </si>
  <si>
    <t>Costs</t>
  </si>
  <si>
    <t>Capacity</t>
  </si>
  <si>
    <t>Month</t>
  </si>
  <si>
    <t>Installation Assumptions and Exchange Rate Assumptions</t>
  </si>
  <si>
    <t>[AU$]</t>
  </si>
  <si>
    <t>[AU$/kWh]</t>
  </si>
  <si>
    <t>[kWh/day/system]</t>
  </si>
  <si>
    <t>[kW/system]</t>
  </si>
  <si>
    <t>Number of Large systems installed</t>
  </si>
  <si>
    <t>Number of Small systems installed</t>
  </si>
  <si>
    <t>1.00 AUD:USD.
 1 AUD is equal to:</t>
  </si>
  <si>
    <t>1.00 USD: AUD.
1 USD is equal to:</t>
  </si>
  <si>
    <t>Round 1  Case Study -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</si>
</sst>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);\(#,##0.0\);0.0_);@_)"/>
    <numFmt numFmtId="165" formatCode="0.00%_);\(0.00%\)"/>
    <numFmt numFmtId="166" formatCode="#,##0.0000_);\(#,##0.0000\);0.0000_);@_)"/>
    <numFmt numFmtId="167" formatCode="mmmm\ yyyy"/>
    <numFmt numFmtId="168" formatCode="0.000\ &quot;USD&quot;"/>
    <numFmt numFmtId="169" formatCode="0.000\ &quot;AUD&quot;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FF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2" borderId="1" xfId="0" applyFont="1" applyFill="1" applyBorder="1"/>
    <xf numFmtId="0" fontId="3" fillId="2" borderId="1" xfId="0" applyFont="1" applyFill="1" applyBorder="1"/>
    <xf numFmtId="164" fontId="3" fillId="3" borderId="2" xfId="0" applyNumberFormat="1" applyFont="1" applyFill="1" applyBorder="1"/>
    <xf numFmtId="0" fontId="4" fillId="0" borderId="0" xfId="0" applyFont="1"/>
    <xf numFmtId="165" fontId="3" fillId="3" borderId="2" xfId="0" applyNumberFormat="1" applyFont="1" applyFill="1" applyBorder="1"/>
    <xf numFmtId="166" fontId="3" fillId="3" borderId="2" xfId="0" applyNumberFormat="1" applyFont="1" applyFill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7" fontId="0" fillId="0" borderId="4" xfId="0" applyNumberFormat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" fontId="3" fillId="3" borderId="5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8" xfId="0" applyNumberFormat="1" applyFont="1" applyFill="1" applyBorder="1" applyAlignment="1">
      <alignment horizontal="center"/>
    </xf>
    <xf numFmtId="1" fontId="3" fillId="3" borderId="10" xfId="0" applyNumberFormat="1" applyFont="1" applyFill="1" applyBorder="1" applyAlignment="1">
      <alignment horizontal="center"/>
    </xf>
    <xf numFmtId="1" fontId="3" fillId="3" borderId="11" xfId="0" applyNumberFormat="1" applyFont="1" applyFill="1" applyBorder="1" applyAlignment="1">
      <alignment horizontal="center"/>
    </xf>
    <xf numFmtId="168" fontId="3" fillId="3" borderId="3" xfId="0" applyNumberFormat="1" applyFont="1" applyFill="1" applyBorder="1" applyAlignment="1">
      <alignment horizontal="center"/>
    </xf>
    <xf numFmtId="168" fontId="3" fillId="3" borderId="7" xfId="0" applyNumberFormat="1" applyFont="1" applyFill="1" applyBorder="1" applyAlignment="1">
      <alignment horizontal="center"/>
    </xf>
    <xf numFmtId="168" fontId="3" fillId="3" borderId="10" xfId="0" applyNumberFormat="1" applyFont="1" applyFill="1" applyBorder="1" applyAlignment="1">
      <alignment horizontal="center"/>
    </xf>
    <xf numFmtId="0" fontId="0" fillId="0" borderId="0" xfId="0" applyNumberFormat="1"/>
    <xf numFmtId="169" fontId="5" fillId="0" borderId="3" xfId="0" applyNumberFormat="1" applyFont="1" applyFill="1" applyBorder="1" applyAlignment="1">
      <alignment horizontal="center"/>
    </xf>
    <xf numFmtId="169" fontId="5" fillId="0" borderId="7" xfId="0" applyNumberFormat="1" applyFont="1" applyFill="1" applyBorder="1" applyAlignment="1">
      <alignment horizontal="center"/>
    </xf>
    <xf numFmtId="169" fontId="5" fillId="0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14942</xdr:rowOff>
    </xdr:from>
    <xdr:to>
      <xdr:col>2</xdr:col>
      <xdr:colOff>1120588</xdr:colOff>
      <xdr:row>3</xdr:row>
      <xdr:rowOff>1230316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41" y="14942"/>
          <a:ext cx="5005294" cy="1663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2"/>
  <sheetViews>
    <sheetView showGridLines="0" tabSelected="1" zoomScale="85" zoomScaleNormal="85" zoomScalePageLayoutView="85" workbookViewId="0">
      <selection activeCell="D7" sqref="D7"/>
    </sheetView>
  </sheetViews>
  <sheetFormatPr defaultColWidth="8.85546875" defaultRowHeight="12.75" x14ac:dyDescent="0.2"/>
  <cols>
    <col min="1" max="1" width="7.85546875" customWidth="1"/>
    <col min="2" max="2" width="43.28515625" customWidth="1"/>
    <col min="3" max="3" width="17.140625" customWidth="1"/>
    <col min="4" max="18" width="12.7109375" customWidth="1"/>
  </cols>
  <sheetData>
    <row r="3" spans="1:7" x14ac:dyDescent="0.2">
      <c r="A3" s="1"/>
      <c r="C3" s="2"/>
    </row>
    <row r="4" spans="1:7" ht="102.95" customHeight="1" x14ac:dyDescent="0.2">
      <c r="C4" s="2"/>
    </row>
    <row r="5" spans="1:7" x14ac:dyDescent="0.2">
      <c r="C5" s="2"/>
    </row>
    <row r="6" spans="1:7" x14ac:dyDescent="0.2">
      <c r="A6" s="3" t="s">
        <v>31</v>
      </c>
      <c r="C6" s="2"/>
    </row>
    <row r="7" spans="1:7" x14ac:dyDescent="0.2">
      <c r="A7" s="3"/>
      <c r="C7" s="2"/>
    </row>
    <row r="8" spans="1:7" x14ac:dyDescent="0.2">
      <c r="A8" s="4"/>
      <c r="B8" s="4" t="s">
        <v>0</v>
      </c>
      <c r="C8" s="5"/>
      <c r="D8" s="5"/>
      <c r="E8" s="5"/>
      <c r="F8" s="5"/>
      <c r="G8" s="5"/>
    </row>
    <row r="9" spans="1:7" x14ac:dyDescent="0.2">
      <c r="C9" s="2"/>
    </row>
    <row r="10" spans="1:7" x14ac:dyDescent="0.2">
      <c r="B10" s="7" t="s">
        <v>19</v>
      </c>
      <c r="C10" s="2"/>
    </row>
    <row r="11" spans="1:7" x14ac:dyDescent="0.2">
      <c r="B11" t="s">
        <v>1</v>
      </c>
      <c r="C11" s="2" t="s">
        <v>4</v>
      </c>
      <c r="F11" s="6"/>
    </row>
    <row r="12" spans="1:7" x14ac:dyDescent="0.2">
      <c r="B12" t="s">
        <v>2</v>
      </c>
      <c r="C12" s="2" t="s">
        <v>4</v>
      </c>
      <c r="F12" s="6"/>
    </row>
    <row r="13" spans="1:7" x14ac:dyDescent="0.2">
      <c r="C13" s="2"/>
    </row>
    <row r="14" spans="1:7" x14ac:dyDescent="0.2">
      <c r="B14" t="s">
        <v>3</v>
      </c>
      <c r="C14" s="2" t="s">
        <v>23</v>
      </c>
      <c r="F14" s="6"/>
    </row>
    <row r="15" spans="1:7" x14ac:dyDescent="0.2">
      <c r="C15" s="2"/>
    </row>
    <row r="16" spans="1:7" x14ac:dyDescent="0.2">
      <c r="B16" s="7" t="s">
        <v>20</v>
      </c>
      <c r="C16" s="2"/>
    </row>
    <row r="17" spans="2:6" x14ac:dyDescent="0.2">
      <c r="B17" t="s">
        <v>5</v>
      </c>
      <c r="C17" s="2" t="s">
        <v>26</v>
      </c>
      <c r="F17" s="6"/>
    </row>
    <row r="18" spans="2:6" x14ac:dyDescent="0.2">
      <c r="B18" t="s">
        <v>6</v>
      </c>
      <c r="C18" s="2" t="s">
        <v>26</v>
      </c>
      <c r="F18" s="6"/>
    </row>
    <row r="19" spans="2:6" x14ac:dyDescent="0.2">
      <c r="C19" s="2"/>
    </row>
    <row r="20" spans="2:6" x14ac:dyDescent="0.2">
      <c r="B20" s="7" t="s">
        <v>7</v>
      </c>
      <c r="C20" s="2"/>
    </row>
    <row r="21" spans="2:6" x14ac:dyDescent="0.2">
      <c r="B21" t="s">
        <v>8</v>
      </c>
      <c r="C21" s="2" t="s">
        <v>9</v>
      </c>
      <c r="F21" s="6"/>
    </row>
    <row r="22" spans="2:6" x14ac:dyDescent="0.2">
      <c r="B22" t="s">
        <v>10</v>
      </c>
      <c r="C22" s="2" t="s">
        <v>11</v>
      </c>
      <c r="F22" s="8"/>
    </row>
    <row r="23" spans="2:6" x14ac:dyDescent="0.2">
      <c r="C23" s="2"/>
    </row>
    <row r="24" spans="2:6" x14ac:dyDescent="0.2">
      <c r="B24" s="7" t="s">
        <v>12</v>
      </c>
      <c r="C24" s="2"/>
    </row>
    <row r="25" spans="2:6" x14ac:dyDescent="0.2">
      <c r="B25" t="s">
        <v>13</v>
      </c>
      <c r="C25" s="2" t="s">
        <v>25</v>
      </c>
      <c r="F25" s="6"/>
    </row>
    <row r="26" spans="2:6" x14ac:dyDescent="0.2">
      <c r="B26" t="s">
        <v>14</v>
      </c>
      <c r="C26" s="2" t="s">
        <v>25</v>
      </c>
      <c r="F26" s="6"/>
    </row>
    <row r="27" spans="2:6" x14ac:dyDescent="0.2">
      <c r="C27" s="2"/>
    </row>
    <row r="28" spans="2:6" x14ac:dyDescent="0.2">
      <c r="B28" t="s">
        <v>15</v>
      </c>
      <c r="C28" s="2" t="s">
        <v>24</v>
      </c>
      <c r="F28" s="9"/>
    </row>
    <row r="29" spans="2:6" x14ac:dyDescent="0.2">
      <c r="B29" t="s">
        <v>16</v>
      </c>
      <c r="C29" s="2" t="s">
        <v>24</v>
      </c>
      <c r="F29" s="9"/>
    </row>
    <row r="30" spans="2:6" x14ac:dyDescent="0.2">
      <c r="C30" s="2"/>
    </row>
    <row r="31" spans="2:6" x14ac:dyDescent="0.2">
      <c r="B31" t="s">
        <v>17</v>
      </c>
      <c r="C31" s="2" t="s">
        <v>11</v>
      </c>
      <c r="F31" s="8"/>
    </row>
    <row r="32" spans="2:6" x14ac:dyDescent="0.2">
      <c r="B32" t="s">
        <v>18</v>
      </c>
      <c r="C32" s="2" t="s">
        <v>11</v>
      </c>
      <c r="F32" s="8"/>
    </row>
    <row r="33" spans="1:8" x14ac:dyDescent="0.2">
      <c r="C33" s="2"/>
    </row>
    <row r="34" spans="1:8" x14ac:dyDescent="0.2">
      <c r="A34" s="4"/>
      <c r="B34" s="4" t="s">
        <v>22</v>
      </c>
      <c r="C34" s="5"/>
      <c r="D34" s="5"/>
      <c r="E34" s="5"/>
      <c r="F34" s="5"/>
      <c r="G34" s="5"/>
    </row>
    <row r="35" spans="1:8" x14ac:dyDescent="0.2">
      <c r="C35" s="2"/>
    </row>
    <row r="36" spans="1:8" ht="51" x14ac:dyDescent="0.2">
      <c r="C36" s="10" t="s">
        <v>21</v>
      </c>
      <c r="D36" s="11" t="s">
        <v>28</v>
      </c>
      <c r="E36" s="11" t="s">
        <v>27</v>
      </c>
      <c r="F36" s="11" t="s">
        <v>29</v>
      </c>
      <c r="G36" s="11" t="s">
        <v>30</v>
      </c>
    </row>
    <row r="37" spans="1:8" x14ac:dyDescent="0.2">
      <c r="C37" s="12">
        <v>41456</v>
      </c>
      <c r="D37" s="15">
        <v>37</v>
      </c>
      <c r="E37" s="16">
        <v>33</v>
      </c>
      <c r="F37" s="21">
        <v>0.90200000000000002</v>
      </c>
      <c r="G37" s="25">
        <f>1/F37</f>
        <v>1.1086474501108647</v>
      </c>
      <c r="H37" s="24"/>
    </row>
    <row r="38" spans="1:8" x14ac:dyDescent="0.2">
      <c r="C38" s="13">
        <v>41487</v>
      </c>
      <c r="D38" s="17">
        <v>40</v>
      </c>
      <c r="E38" s="18">
        <v>35</v>
      </c>
      <c r="F38" s="22">
        <v>0.86</v>
      </c>
      <c r="G38" s="26">
        <f t="shared" ref="G38:G60" si="0">1/F38</f>
        <v>1.1627906976744187</v>
      </c>
      <c r="H38" s="24"/>
    </row>
    <row r="39" spans="1:8" x14ac:dyDescent="0.2">
      <c r="C39" s="13">
        <v>41518</v>
      </c>
      <c r="D39" s="17">
        <v>43</v>
      </c>
      <c r="E39" s="18">
        <v>37</v>
      </c>
      <c r="F39" s="22">
        <v>0.83099999999999996</v>
      </c>
      <c r="G39" s="26">
        <f t="shared" si="0"/>
        <v>1.2033694344163659</v>
      </c>
      <c r="H39" s="24"/>
    </row>
    <row r="40" spans="1:8" x14ac:dyDescent="0.2">
      <c r="C40" s="13">
        <v>41548</v>
      </c>
      <c r="D40" s="17">
        <v>46</v>
      </c>
      <c r="E40" s="18">
        <v>39</v>
      </c>
      <c r="F40" s="22">
        <v>0.84799999999999998</v>
      </c>
      <c r="G40" s="26">
        <f t="shared" si="0"/>
        <v>1.179245283018868</v>
      </c>
      <c r="H40" s="24"/>
    </row>
    <row r="41" spans="1:8" x14ac:dyDescent="0.2">
      <c r="C41" s="13">
        <v>41579</v>
      </c>
      <c r="D41" s="17">
        <v>49</v>
      </c>
      <c r="E41" s="18">
        <v>41</v>
      </c>
      <c r="F41" s="22">
        <v>0.88700000000000001</v>
      </c>
      <c r="G41" s="26">
        <f t="shared" si="0"/>
        <v>1.1273957158962795</v>
      </c>
      <c r="H41" s="24"/>
    </row>
    <row r="42" spans="1:8" x14ac:dyDescent="0.2">
      <c r="C42" s="13">
        <v>41609</v>
      </c>
      <c r="D42" s="17">
        <v>52</v>
      </c>
      <c r="E42" s="18">
        <v>43</v>
      </c>
      <c r="F42" s="22">
        <v>0.86599999999999999</v>
      </c>
      <c r="G42" s="26">
        <f t="shared" si="0"/>
        <v>1.1547344110854503</v>
      </c>
      <c r="H42" s="24"/>
    </row>
    <row r="43" spans="1:8" x14ac:dyDescent="0.2">
      <c r="C43" s="13">
        <v>41640</v>
      </c>
      <c r="D43" s="17">
        <v>55</v>
      </c>
      <c r="E43" s="18">
        <v>45</v>
      </c>
      <c r="F43" s="22">
        <v>0.89100000000000001</v>
      </c>
      <c r="G43" s="26">
        <f t="shared" si="0"/>
        <v>1.122334455667789</v>
      </c>
      <c r="H43" s="24"/>
    </row>
    <row r="44" spans="1:8" x14ac:dyDescent="0.2">
      <c r="C44" s="13">
        <v>41671</v>
      </c>
      <c r="D44" s="17">
        <v>58</v>
      </c>
      <c r="E44" s="18">
        <v>47</v>
      </c>
      <c r="F44" s="22">
        <v>0.84899999999999998</v>
      </c>
      <c r="G44" s="26">
        <f t="shared" si="0"/>
        <v>1.1778563015312131</v>
      </c>
      <c r="H44" s="24"/>
    </row>
    <row r="45" spans="1:8" x14ac:dyDescent="0.2">
      <c r="C45" s="13">
        <v>41699</v>
      </c>
      <c r="D45" s="17">
        <v>61</v>
      </c>
      <c r="E45" s="18">
        <v>49</v>
      </c>
      <c r="F45" s="22">
        <v>0.84699999999999998</v>
      </c>
      <c r="G45" s="26">
        <f t="shared" si="0"/>
        <v>1.1806375442739079</v>
      </c>
      <c r="H45" s="24"/>
    </row>
    <row r="46" spans="1:8" x14ac:dyDescent="0.2">
      <c r="C46" s="13">
        <v>41730</v>
      </c>
      <c r="D46" s="17">
        <v>64</v>
      </c>
      <c r="E46" s="18">
        <v>51</v>
      </c>
      <c r="F46" s="22">
        <v>0.81699999999999995</v>
      </c>
      <c r="G46" s="26">
        <f t="shared" si="0"/>
        <v>1.2239902080783354</v>
      </c>
      <c r="H46" s="24"/>
    </row>
    <row r="47" spans="1:8" x14ac:dyDescent="0.2">
      <c r="C47" s="13">
        <v>41760</v>
      </c>
      <c r="D47" s="17">
        <v>67</v>
      </c>
      <c r="E47" s="18">
        <v>53</v>
      </c>
      <c r="F47" s="22">
        <v>0.84899999999999998</v>
      </c>
      <c r="G47" s="26">
        <f t="shared" si="0"/>
        <v>1.1778563015312131</v>
      </c>
      <c r="H47" s="24"/>
    </row>
    <row r="48" spans="1:8" x14ac:dyDescent="0.2">
      <c r="C48" s="13">
        <v>41791</v>
      </c>
      <c r="D48" s="17">
        <v>70</v>
      </c>
      <c r="E48" s="18">
        <v>55</v>
      </c>
      <c r="F48" s="22">
        <v>0.90600000000000003</v>
      </c>
      <c r="G48" s="26">
        <f t="shared" si="0"/>
        <v>1.1037527593818983</v>
      </c>
      <c r="H48" s="24"/>
    </row>
    <row r="49" spans="1:8" x14ac:dyDescent="0.2">
      <c r="C49" s="13">
        <v>41821</v>
      </c>
      <c r="D49" s="17">
        <v>72</v>
      </c>
      <c r="E49" s="18">
        <v>56</v>
      </c>
      <c r="F49" s="22">
        <v>0.89400000000000002</v>
      </c>
      <c r="G49" s="26">
        <f t="shared" si="0"/>
        <v>1.1185682326621924</v>
      </c>
      <c r="H49" s="24"/>
    </row>
    <row r="50" spans="1:8" x14ac:dyDescent="0.2">
      <c r="C50" s="13">
        <v>41852</v>
      </c>
      <c r="D50" s="17">
        <v>74</v>
      </c>
      <c r="E50" s="18">
        <v>57</v>
      </c>
      <c r="F50" s="22">
        <v>0.92700000000000005</v>
      </c>
      <c r="G50" s="26">
        <f t="shared" si="0"/>
        <v>1.0787486515641855</v>
      </c>
      <c r="H50" s="24"/>
    </row>
    <row r="51" spans="1:8" x14ac:dyDescent="0.2">
      <c r="C51" s="13">
        <v>41883</v>
      </c>
      <c r="D51" s="17">
        <v>76</v>
      </c>
      <c r="E51" s="18">
        <v>58</v>
      </c>
      <c r="F51" s="22">
        <v>0.98899999999999999</v>
      </c>
      <c r="G51" s="26">
        <f t="shared" si="0"/>
        <v>1.0111223458038423</v>
      </c>
      <c r="H51" s="24"/>
    </row>
    <row r="52" spans="1:8" x14ac:dyDescent="0.2">
      <c r="C52" s="13">
        <v>41913</v>
      </c>
      <c r="D52" s="17">
        <v>78</v>
      </c>
      <c r="E52" s="18">
        <v>59</v>
      </c>
      <c r="F52" s="22">
        <v>0.94599999999999995</v>
      </c>
      <c r="G52" s="26">
        <f t="shared" si="0"/>
        <v>1.0570824524312896</v>
      </c>
      <c r="H52" s="24"/>
    </row>
    <row r="53" spans="1:8" x14ac:dyDescent="0.2">
      <c r="C53" s="13">
        <v>41944</v>
      </c>
      <c r="D53" s="17">
        <v>80</v>
      </c>
      <c r="E53" s="18">
        <v>60</v>
      </c>
      <c r="F53" s="22">
        <v>1.0009999999999999</v>
      </c>
      <c r="G53" s="26">
        <f t="shared" si="0"/>
        <v>0.99900099900099915</v>
      </c>
      <c r="H53" s="24"/>
    </row>
    <row r="54" spans="1:8" x14ac:dyDescent="0.2">
      <c r="C54" s="13">
        <v>41974</v>
      </c>
      <c r="D54" s="17">
        <v>82</v>
      </c>
      <c r="E54" s="18">
        <v>61</v>
      </c>
      <c r="F54" s="22">
        <v>1.05</v>
      </c>
      <c r="G54" s="26">
        <f t="shared" si="0"/>
        <v>0.95238095238095233</v>
      </c>
      <c r="H54" s="24"/>
    </row>
    <row r="55" spans="1:8" x14ac:dyDescent="0.2">
      <c r="C55" s="13">
        <v>42005</v>
      </c>
      <c r="D55" s="17">
        <v>84</v>
      </c>
      <c r="E55" s="18">
        <v>62</v>
      </c>
      <c r="F55" s="22">
        <v>1.0349999999999999</v>
      </c>
      <c r="G55" s="26">
        <f t="shared" si="0"/>
        <v>0.96618357487922713</v>
      </c>
      <c r="H55" s="24"/>
    </row>
    <row r="56" spans="1:8" x14ac:dyDescent="0.2">
      <c r="C56" s="13">
        <v>42036</v>
      </c>
      <c r="D56" s="17">
        <v>86</v>
      </c>
      <c r="E56" s="18">
        <v>63</v>
      </c>
      <c r="F56" s="22">
        <v>1.0169999999999999</v>
      </c>
      <c r="G56" s="26">
        <f t="shared" si="0"/>
        <v>0.98328416912487715</v>
      </c>
      <c r="H56" s="24"/>
    </row>
    <row r="57" spans="1:8" x14ac:dyDescent="0.2">
      <c r="C57" s="13">
        <v>42064</v>
      </c>
      <c r="D57" s="17">
        <v>88</v>
      </c>
      <c r="E57" s="18">
        <v>64</v>
      </c>
      <c r="F57" s="22">
        <v>0.98599999999999999</v>
      </c>
      <c r="G57" s="26">
        <f t="shared" si="0"/>
        <v>1.0141987829614605</v>
      </c>
      <c r="H57" s="24"/>
    </row>
    <row r="58" spans="1:8" x14ac:dyDescent="0.2">
      <c r="C58" s="13">
        <v>42095</v>
      </c>
      <c r="D58" s="17">
        <v>90</v>
      </c>
      <c r="E58" s="18">
        <v>65</v>
      </c>
      <c r="F58" s="22">
        <v>1.042</v>
      </c>
      <c r="G58" s="26">
        <f t="shared" si="0"/>
        <v>0.95969289827255277</v>
      </c>
      <c r="H58" s="24"/>
    </row>
    <row r="59" spans="1:8" x14ac:dyDescent="0.2">
      <c r="C59" s="13">
        <v>42125</v>
      </c>
      <c r="D59" s="17">
        <v>92</v>
      </c>
      <c r="E59" s="18">
        <v>66</v>
      </c>
      <c r="F59" s="22">
        <v>1.0549999999999999</v>
      </c>
      <c r="G59" s="26">
        <f t="shared" si="0"/>
        <v>0.94786729857819907</v>
      </c>
      <c r="H59" s="24"/>
    </row>
    <row r="60" spans="1:8" x14ac:dyDescent="0.2">
      <c r="C60" s="14">
        <v>42156</v>
      </c>
      <c r="D60" s="19">
        <v>94</v>
      </c>
      <c r="E60" s="20">
        <v>67</v>
      </c>
      <c r="F60" s="23">
        <v>1.052</v>
      </c>
      <c r="G60" s="27">
        <f t="shared" si="0"/>
        <v>0.9505703422053231</v>
      </c>
      <c r="H60" s="24"/>
    </row>
    <row r="62" spans="1:8" x14ac:dyDescent="0.2">
      <c r="A62" s="4"/>
      <c r="B62" s="4"/>
      <c r="C62" s="5"/>
      <c r="D62" s="5"/>
      <c r="E62" s="5"/>
      <c r="F62" s="5"/>
      <c r="G62" s="5"/>
    </row>
  </sheetData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Assumptions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Mayoh</dc:creator>
  <cp:lastModifiedBy>Joseph McDaid</cp:lastModifiedBy>
  <dcterms:created xsi:type="dcterms:W3CDTF">2013-08-20T03:43:39Z</dcterms:created>
  <dcterms:modified xsi:type="dcterms:W3CDTF">2014-06-09T05:28:01Z</dcterms:modified>
</cp:coreProperties>
</file>