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3416"/>
  <workbookPr filterPrivacy="1" autoCompressPictures="0"/>
  <bookViews>
    <workbookView xWindow="960" yWindow="40" windowWidth="21900" windowHeight="13020" tabRatio="775"/>
  </bookViews>
  <sheets>
    <sheet name="Case Study 3 - Intro" sheetId="14" r:id="rId1"/>
    <sheet name="Assumptions" sheetId="1" r:id="rId2"/>
    <sheet name="Calcs" sheetId="4" r:id="rId3"/>
    <sheet name="Debt" sheetId="12" r:id="rId4"/>
    <sheet name="IncState" sheetId="5" r:id="rId5"/>
    <sheet name="BalSheet" sheetId="6" r:id="rId6"/>
    <sheet name="CashFlow" sheetId="7" r:id="rId7"/>
  </sheets>
  <externalReferences>
    <externalReference r:id="rId8"/>
  </externalReferences>
  <definedNames>
    <definedName name="circ">#REF!</definedName>
    <definedName name="circswitch">#REF!</definedName>
    <definedName name="CoName">[1]Cover!$C$10</definedName>
    <definedName name="_xlnm.Print_Area" localSheetId="1">Assumptions!$A$3:$I$46</definedName>
    <definedName name="_xlnm.Print_Area" localSheetId="5">BalSheet!$A$3:$I$230</definedName>
    <definedName name="_xlnm.Print_Area" localSheetId="2">Calcs!$A$3:$I$211</definedName>
    <definedName name="_xlnm.Print_Area" localSheetId="6">CashFlow!$A$3:$I$232</definedName>
    <definedName name="_xlnm.Print_Area" localSheetId="3">Debt!$A$3:$I$241</definedName>
    <definedName name="_xlnm.Print_Area" localSheetId="4">IncState!$A$3:$I$241</definedName>
    <definedName name="_xlnm.Print_Titles" localSheetId="1">Assumptions!$1:$2</definedName>
    <definedName name="_xlnm.Print_Titles" localSheetId="5">BalSheet!$1:$2</definedName>
    <definedName name="_xlnm.Print_Titles" localSheetId="2">Calcs!$1:$2</definedName>
    <definedName name="_xlnm.Print_Titles" localSheetId="6">CashFlow!$1:$2</definedName>
    <definedName name="_xlnm.Print_Titles" localSheetId="3">Debt!$1:$2</definedName>
    <definedName name="_xlnm.Print_Titles" localSheetId="4">IncState!$1:$2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5" l="1"/>
  <c r="F4" i="5"/>
  <c r="G4" i="5"/>
  <c r="H4" i="5"/>
  <c r="I4" i="5"/>
  <c r="D24" i="7"/>
  <c r="E22" i="7"/>
  <c r="E15" i="7"/>
  <c r="I45" i="12"/>
  <c r="H45" i="12"/>
  <c r="G45" i="12"/>
  <c r="F45" i="12"/>
  <c r="E45" i="12"/>
  <c r="I35" i="12"/>
  <c r="H35" i="12"/>
  <c r="G35" i="12"/>
  <c r="F35" i="12"/>
  <c r="E35" i="12"/>
  <c r="I25" i="12"/>
  <c r="H25" i="12"/>
  <c r="G25" i="12"/>
  <c r="F25" i="12"/>
  <c r="E25" i="12"/>
  <c r="E8" i="12"/>
  <c r="F8" i="12"/>
  <c r="G8" i="12"/>
  <c r="H8" i="12"/>
  <c r="I8" i="12"/>
  <c r="E4" i="7"/>
  <c r="F4" i="7"/>
  <c r="G4" i="7"/>
  <c r="H4" i="7"/>
  <c r="I4" i="7"/>
  <c r="E6" i="7"/>
  <c r="F6" i="7"/>
  <c r="G6" i="7"/>
  <c r="H6" i="7"/>
  <c r="I6" i="7"/>
  <c r="E7" i="7"/>
  <c r="F7" i="7"/>
  <c r="G7" i="7"/>
  <c r="H7" i="7"/>
  <c r="I7" i="7"/>
  <c r="F70" i="12"/>
  <c r="G70" i="12"/>
  <c r="H70" i="12"/>
  <c r="I70" i="12"/>
  <c r="D69" i="12"/>
  <c r="E70" i="12"/>
  <c r="F48" i="12"/>
  <c r="G48" i="12"/>
  <c r="H48" i="12"/>
  <c r="I48" i="12"/>
  <c r="E48" i="12"/>
  <c r="F38" i="12"/>
  <c r="G38" i="12"/>
  <c r="H38" i="12"/>
  <c r="I38" i="12"/>
  <c r="E38" i="12"/>
  <c r="F28" i="12"/>
  <c r="G28" i="12"/>
  <c r="H28" i="12"/>
  <c r="I28" i="12"/>
  <c r="E28" i="12"/>
  <c r="F16" i="12"/>
  <c r="G16" i="12"/>
  <c r="H16" i="12"/>
  <c r="I16" i="12"/>
  <c r="E16" i="12"/>
  <c r="D56" i="12"/>
  <c r="D55" i="12"/>
  <c r="D54" i="12"/>
  <c r="E44" i="12"/>
  <c r="E34" i="12"/>
  <c r="E24" i="12"/>
  <c r="D15" i="12"/>
  <c r="D53" i="12"/>
  <c r="E5" i="12"/>
  <c r="D25" i="4"/>
  <c r="D24" i="4"/>
  <c r="B25" i="4"/>
  <c r="B26" i="4"/>
  <c r="B24" i="4"/>
  <c r="D20" i="4"/>
  <c r="D19" i="4"/>
  <c r="B20" i="4"/>
  <c r="B21" i="4"/>
  <c r="B19" i="4"/>
  <c r="F14" i="4"/>
  <c r="G14" i="4"/>
  <c r="H14" i="4"/>
  <c r="I14" i="4"/>
  <c r="E14" i="4"/>
  <c r="D15" i="4"/>
  <c r="E11" i="4"/>
  <c r="D26" i="5"/>
  <c r="E11" i="6"/>
  <c r="E10" i="6"/>
  <c r="F10" i="6"/>
  <c r="G10" i="6"/>
  <c r="H10" i="6"/>
  <c r="F30" i="5"/>
  <c r="G30" i="5"/>
  <c r="H30" i="5"/>
  <c r="I30" i="5"/>
  <c r="E30" i="5"/>
  <c r="D32" i="5"/>
  <c r="E32" i="5"/>
  <c r="F32" i="5"/>
  <c r="G32" i="5"/>
  <c r="H32" i="5"/>
  <c r="I32" i="5"/>
  <c r="C32" i="5"/>
  <c r="F18" i="5"/>
  <c r="F26" i="5"/>
  <c r="G18" i="5"/>
  <c r="G26" i="5"/>
  <c r="H18" i="5"/>
  <c r="H26" i="5"/>
  <c r="I18" i="5"/>
  <c r="I26" i="5"/>
  <c r="E18" i="5"/>
  <c r="E26" i="5"/>
  <c r="F15" i="5"/>
  <c r="G15" i="5"/>
  <c r="H15" i="5"/>
  <c r="I15" i="5"/>
  <c r="C7" i="5"/>
  <c r="E15" i="5"/>
  <c r="D7" i="4"/>
  <c r="E4" i="4"/>
  <c r="E6" i="5"/>
  <c r="F6" i="5"/>
  <c r="G6" i="5"/>
  <c r="H6" i="5"/>
  <c r="I6" i="5"/>
  <c r="E5" i="5"/>
  <c r="F5" i="5"/>
  <c r="G5" i="5"/>
  <c r="H5" i="5"/>
  <c r="I5" i="5"/>
  <c r="E3" i="5"/>
  <c r="F3" i="5"/>
  <c r="D7" i="5"/>
  <c r="C29" i="1"/>
  <c r="C18" i="5"/>
  <c r="C26" i="5"/>
  <c r="D21" i="6"/>
  <c r="C15" i="6"/>
  <c r="D11" i="1"/>
  <c r="D23" i="6"/>
  <c r="E23" i="6"/>
  <c r="E9" i="7"/>
  <c r="D6" i="6"/>
  <c r="D7" i="6"/>
  <c r="D13" i="6"/>
  <c r="D18" i="6"/>
  <c r="D26" i="4"/>
  <c r="D29" i="1"/>
  <c r="D9" i="5"/>
  <c r="D10" i="5"/>
  <c r="D12" i="1"/>
  <c r="D11" i="5"/>
  <c r="C9" i="5"/>
  <c r="C10" i="5"/>
  <c r="C12" i="1"/>
  <c r="C11" i="5"/>
  <c r="C14" i="1"/>
  <c r="C6" i="6"/>
  <c r="C7" i="6"/>
  <c r="C13" i="6"/>
  <c r="C23" i="6"/>
  <c r="D37" i="1"/>
  <c r="D28" i="1"/>
  <c r="C18" i="6"/>
  <c r="C21" i="6"/>
  <c r="D32" i="1"/>
  <c r="D23" i="1"/>
  <c r="C23" i="1"/>
  <c r="D24" i="1"/>
  <c r="D8" i="1"/>
  <c r="D7" i="1"/>
  <c r="D6" i="1"/>
  <c r="D5" i="1"/>
  <c r="D33" i="1"/>
  <c r="C13" i="1"/>
  <c r="D13" i="1"/>
  <c r="C19" i="1"/>
  <c r="D19" i="1"/>
  <c r="C15" i="1"/>
  <c r="D15" i="1"/>
  <c r="D14" i="1"/>
  <c r="D10" i="1"/>
  <c r="D36" i="1"/>
  <c r="D34" i="1"/>
  <c r="C36" i="1"/>
  <c r="D27" i="1"/>
  <c r="C25" i="1"/>
  <c r="C32" i="1"/>
  <c r="D18" i="1"/>
  <c r="C12" i="5"/>
  <c r="C21" i="5"/>
  <c r="C24" i="5"/>
  <c r="C27" i="5"/>
  <c r="C31" i="5"/>
  <c r="C24" i="1"/>
  <c r="D25" i="1"/>
  <c r="C24" i="6"/>
  <c r="C19" i="6"/>
  <c r="D12" i="5"/>
  <c r="D21" i="5"/>
  <c r="D57" i="12"/>
  <c r="E13" i="12"/>
  <c r="D27" i="4"/>
  <c r="G3" i="5"/>
  <c r="H3" i="5"/>
  <c r="I3" i="5"/>
  <c r="F7" i="5"/>
  <c r="F23" i="6"/>
  <c r="F9" i="7"/>
  <c r="D16" i="5"/>
  <c r="E6" i="4"/>
  <c r="C16" i="5"/>
  <c r="E29" i="5"/>
  <c r="F15" i="7"/>
  <c r="F29" i="5"/>
  <c r="G15" i="7"/>
  <c r="F11" i="6"/>
  <c r="D21" i="4"/>
  <c r="D22" i="4"/>
  <c r="D29" i="4"/>
  <c r="D19" i="6"/>
  <c r="E7" i="5"/>
  <c r="G29" i="5"/>
  <c r="H15" i="7"/>
  <c r="D24" i="6"/>
  <c r="I10" i="6"/>
  <c r="H29" i="5"/>
  <c r="I15" i="7"/>
  <c r="I29" i="5"/>
  <c r="C34" i="1"/>
  <c r="C27" i="1"/>
  <c r="C10" i="1"/>
  <c r="C28" i="6"/>
  <c r="C30" i="6"/>
  <c r="H7" i="5"/>
  <c r="H11" i="5"/>
  <c r="G7" i="5"/>
  <c r="G4" i="6"/>
  <c r="G19" i="4"/>
  <c r="I13" i="4"/>
  <c r="G13" i="4"/>
  <c r="F13" i="4"/>
  <c r="G23" i="6"/>
  <c r="G9" i="7"/>
  <c r="F9" i="5"/>
  <c r="F10" i="5"/>
  <c r="F11" i="5"/>
  <c r="F4" i="6"/>
  <c r="F19" i="4"/>
  <c r="F6" i="6"/>
  <c r="F21" i="4"/>
  <c r="F12" i="6"/>
  <c r="F18" i="6"/>
  <c r="F26" i="4"/>
  <c r="F22" i="6"/>
  <c r="F5" i="4"/>
  <c r="F12" i="7"/>
  <c r="H22" i="6"/>
  <c r="H13" i="4"/>
  <c r="E18" i="6"/>
  <c r="E26" i="4"/>
  <c r="E12" i="6"/>
  <c r="E6" i="6"/>
  <c r="E21" i="4"/>
  <c r="E4" i="6"/>
  <c r="E19" i="4"/>
  <c r="E10" i="5"/>
  <c r="E22" i="6"/>
  <c r="E17" i="7"/>
  <c r="E5" i="4"/>
  <c r="E12" i="7"/>
  <c r="E11" i="5"/>
  <c r="E9" i="5"/>
  <c r="G11" i="6"/>
  <c r="E13" i="4"/>
  <c r="E14" i="5"/>
  <c r="D24" i="5"/>
  <c r="D27" i="5"/>
  <c r="D31" i="5"/>
  <c r="D16" i="1"/>
  <c r="C16" i="1"/>
  <c r="D28" i="6"/>
  <c r="D30" i="6"/>
  <c r="I7" i="5"/>
  <c r="H4" i="6"/>
  <c r="H19" i="4"/>
  <c r="G5" i="4"/>
  <c r="G12" i="7"/>
  <c r="G9" i="5"/>
  <c r="G5" i="6"/>
  <c r="G20" i="4"/>
  <c r="H5" i="4"/>
  <c r="H12" i="7"/>
  <c r="H6" i="6"/>
  <c r="H21" i="4"/>
  <c r="H9" i="5"/>
  <c r="H12" i="6"/>
  <c r="H10" i="5"/>
  <c r="H12" i="5"/>
  <c r="G10" i="5"/>
  <c r="G11" i="5"/>
  <c r="G12" i="5"/>
  <c r="G6" i="6"/>
  <c r="G21" i="4"/>
  <c r="H18" i="6"/>
  <c r="H26" i="4"/>
  <c r="G18" i="6"/>
  <c r="G26" i="4"/>
  <c r="F12" i="5"/>
  <c r="G22" i="6"/>
  <c r="H17" i="7"/>
  <c r="G12" i="6"/>
  <c r="E13" i="7"/>
  <c r="F17" i="7"/>
  <c r="E16" i="6"/>
  <c r="E5" i="6"/>
  <c r="E20" i="4"/>
  <c r="E22" i="4"/>
  <c r="E7" i="4"/>
  <c r="E5" i="7"/>
  <c r="I4" i="6"/>
  <c r="I19" i="4"/>
  <c r="I6" i="6"/>
  <c r="I21" i="4"/>
  <c r="I12" i="6"/>
  <c r="I18" i="6"/>
  <c r="I26" i="4"/>
  <c r="I22" i="6"/>
  <c r="I17" i="7"/>
  <c r="I5" i="4"/>
  <c r="I12" i="7"/>
  <c r="I9" i="5"/>
  <c r="I10" i="5"/>
  <c r="I11" i="5"/>
  <c r="H11" i="6"/>
  <c r="H5" i="6"/>
  <c r="H20" i="4"/>
  <c r="H16" i="6"/>
  <c r="F5" i="6"/>
  <c r="F20" i="4"/>
  <c r="F22" i="4"/>
  <c r="F16" i="6"/>
  <c r="H23" i="6"/>
  <c r="H9" i="7"/>
  <c r="E12" i="5"/>
  <c r="E16" i="5"/>
  <c r="G22" i="4"/>
  <c r="G16" i="6"/>
  <c r="G24" i="4"/>
  <c r="H22" i="4"/>
  <c r="I12" i="5"/>
  <c r="G17" i="7"/>
  <c r="E24" i="4"/>
  <c r="F24" i="4"/>
  <c r="H24" i="4"/>
  <c r="I11" i="6"/>
  <c r="I5" i="6"/>
  <c r="I20" i="4"/>
  <c r="I22" i="4"/>
  <c r="I16" i="6"/>
  <c r="I23" i="6"/>
  <c r="I9" i="7"/>
  <c r="F4" i="4"/>
  <c r="E9" i="6"/>
  <c r="I24" i="4"/>
  <c r="F6" i="4"/>
  <c r="F13" i="7"/>
  <c r="F14" i="5"/>
  <c r="F16" i="5"/>
  <c r="F7" i="4"/>
  <c r="F5" i="7"/>
  <c r="G4" i="4"/>
  <c r="F9" i="6"/>
  <c r="G6" i="4"/>
  <c r="G13" i="7"/>
  <c r="G14" i="5"/>
  <c r="G16" i="5"/>
  <c r="G7" i="4"/>
  <c r="G5" i="7"/>
  <c r="H4" i="4"/>
  <c r="G9" i="6"/>
  <c r="H6" i="4"/>
  <c r="H13" i="7"/>
  <c r="H7" i="4"/>
  <c r="H5" i="7"/>
  <c r="H14" i="5"/>
  <c r="H16" i="5"/>
  <c r="H9" i="6"/>
  <c r="I4" i="4"/>
  <c r="I6" i="4"/>
  <c r="I13" i="7"/>
  <c r="I14" i="5"/>
  <c r="I16" i="5"/>
  <c r="I7" i="4"/>
  <c r="I9" i="6"/>
  <c r="I5" i="7"/>
  <c r="I21" i="5"/>
  <c r="I23" i="5"/>
  <c r="I17" i="6"/>
  <c r="I25" i="4"/>
  <c r="I27" i="4"/>
  <c r="I29" i="4"/>
  <c r="F21" i="5"/>
  <c r="H21" i="5"/>
  <c r="G21" i="5"/>
  <c r="E21" i="5"/>
  <c r="E23" i="5"/>
  <c r="E17" i="6"/>
  <c r="E25" i="4"/>
  <c r="E27" i="4"/>
  <c r="E29" i="4"/>
  <c r="E24" i="5"/>
  <c r="G23" i="5"/>
  <c r="G17" i="6"/>
  <c r="G25" i="4"/>
  <c r="G27" i="4"/>
  <c r="G29" i="4"/>
  <c r="G24" i="5"/>
  <c r="H23" i="5"/>
  <c r="H17" i="6"/>
  <c r="H25" i="4"/>
  <c r="H27" i="4"/>
  <c r="H29" i="4"/>
  <c r="H24" i="5"/>
  <c r="I24" i="5"/>
  <c r="F23" i="5"/>
  <c r="F17" i="6"/>
  <c r="F25" i="4"/>
  <c r="F27" i="4"/>
  <c r="F29" i="4"/>
  <c r="I12" i="4"/>
  <c r="I27" i="5"/>
  <c r="I31" i="5"/>
  <c r="H27" i="5"/>
  <c r="H31" i="5"/>
  <c r="H12" i="4"/>
  <c r="G12" i="4"/>
  <c r="G27" i="5"/>
  <c r="G31" i="5"/>
  <c r="E12" i="4"/>
  <c r="E15" i="4"/>
  <c r="E27" i="5"/>
  <c r="E31" i="5"/>
  <c r="F24" i="5"/>
  <c r="F12" i="4"/>
  <c r="F27" i="5"/>
  <c r="F31" i="5"/>
  <c r="F11" i="4"/>
  <c r="F15" i="4"/>
  <c r="E26" i="6"/>
  <c r="F26" i="6"/>
  <c r="G11" i="4"/>
  <c r="G15" i="4"/>
  <c r="G26" i="6"/>
  <c r="H11" i="4"/>
  <c r="H15" i="4"/>
  <c r="H26" i="6"/>
  <c r="I11" i="4"/>
  <c r="I15" i="4"/>
  <c r="I26" i="6"/>
  <c r="E62" i="12"/>
  <c r="E29" i="12"/>
  <c r="G63" i="12"/>
  <c r="G39" i="12"/>
  <c r="H71" i="12"/>
  <c r="G69" i="12"/>
  <c r="E18" i="7"/>
  <c r="E16" i="7"/>
  <c r="I41" i="12"/>
  <c r="I31" i="12"/>
  <c r="I19" i="12"/>
  <c r="I9" i="12"/>
  <c r="I7" i="12"/>
  <c r="I5" i="12"/>
  <c r="I18" i="7"/>
  <c r="I16" i="7"/>
  <c r="H30" i="6"/>
  <c r="G71" i="12"/>
  <c r="F69" i="12"/>
  <c r="F18" i="7"/>
  <c r="F16" i="7"/>
  <c r="E65" i="12"/>
  <c r="E61" i="12"/>
  <c r="E17" i="12"/>
  <c r="G14" i="12"/>
  <c r="H65" i="12"/>
  <c r="H61" i="12"/>
  <c r="H17" i="12"/>
  <c r="F63" i="12"/>
  <c r="F39" i="12"/>
  <c r="I65" i="12"/>
  <c r="I61" i="12"/>
  <c r="I17" i="12"/>
  <c r="G62" i="12"/>
  <c r="G29" i="12"/>
  <c r="F41" i="12"/>
  <c r="F31" i="12"/>
  <c r="F19" i="12"/>
  <c r="F9" i="12"/>
  <c r="F7" i="12"/>
  <c r="F5" i="12"/>
  <c r="I55" i="12"/>
  <c r="I37" i="12"/>
  <c r="E57" i="12"/>
  <c r="I57" i="12"/>
  <c r="I6" i="12"/>
  <c r="I26" i="7"/>
  <c r="H41" i="12"/>
  <c r="H31" i="12"/>
  <c r="H19" i="12"/>
  <c r="H9" i="12"/>
  <c r="H7" i="12"/>
  <c r="H5" i="12"/>
  <c r="F71" i="12"/>
  <c r="E69" i="12"/>
  <c r="E71" i="12"/>
  <c r="I15" i="12"/>
  <c r="I53" i="12"/>
  <c r="I15" i="6"/>
  <c r="I19" i="6"/>
  <c r="I26" i="12"/>
  <c r="G64" i="12"/>
  <c r="G49" i="12"/>
  <c r="F57" i="12"/>
  <c r="F62" i="12"/>
  <c r="F29" i="12"/>
  <c r="G41" i="12"/>
  <c r="G31" i="12"/>
  <c r="G19" i="12"/>
  <c r="G9" i="12"/>
  <c r="G7" i="12"/>
  <c r="G5" i="12"/>
  <c r="G6" i="12"/>
  <c r="G26" i="7"/>
  <c r="H56" i="12"/>
  <c r="F53" i="12"/>
  <c r="F15" i="6"/>
  <c r="F19" i="6"/>
  <c r="G65" i="12"/>
  <c r="G61" i="12"/>
  <c r="G17" i="12"/>
  <c r="H46" i="12"/>
  <c r="I30" i="6"/>
  <c r="I13" i="6"/>
  <c r="I7" i="6"/>
  <c r="F6" i="12"/>
  <c r="F26" i="7"/>
  <c r="H18" i="7"/>
  <c r="H16" i="7"/>
  <c r="F28" i="6"/>
  <c r="F24" i="6"/>
  <c r="F21" i="6"/>
  <c r="F54" i="12"/>
  <c r="F64" i="12"/>
  <c r="F49" i="12"/>
  <c r="I62" i="12"/>
  <c r="I29" i="12"/>
  <c r="H6" i="12"/>
  <c r="H26" i="7"/>
  <c r="F56" i="12"/>
  <c r="H28" i="6"/>
  <c r="H24" i="6"/>
  <c r="H21" i="6"/>
  <c r="H54" i="12"/>
  <c r="F46" i="12"/>
  <c r="I63" i="12"/>
  <c r="I39" i="12"/>
  <c r="G18" i="7"/>
  <c r="G16" i="7"/>
  <c r="I13" i="12"/>
  <c r="I14" i="12"/>
  <c r="I71" i="12"/>
  <c r="H69" i="12"/>
  <c r="H63" i="12"/>
  <c r="H39" i="12"/>
  <c r="H27" i="12"/>
  <c r="I24" i="12"/>
  <c r="I27" i="12"/>
  <c r="I54" i="12"/>
  <c r="I21" i="6"/>
  <c r="I24" i="6"/>
  <c r="I28" i="6"/>
  <c r="G56" i="12"/>
  <c r="H15" i="6"/>
  <c r="H19" i="6"/>
  <c r="G46" i="12"/>
  <c r="I34" i="12"/>
  <c r="I36" i="12"/>
  <c r="H14" i="12"/>
  <c r="H37" i="12"/>
  <c r="H55" i="12"/>
  <c r="F30" i="6"/>
  <c r="G15" i="6"/>
  <c r="G19" i="6"/>
  <c r="H24" i="12"/>
  <c r="H26" i="12"/>
  <c r="H8" i="7"/>
  <c r="H10" i="7"/>
  <c r="H20" i="7"/>
  <c r="H23" i="7"/>
  <c r="H3" i="6"/>
  <c r="H7" i="6"/>
  <c r="H13" i="6"/>
  <c r="I8" i="7"/>
  <c r="I10" i="7"/>
  <c r="I20" i="7"/>
  <c r="I23" i="7"/>
  <c r="I3" i="6"/>
  <c r="I69" i="12"/>
  <c r="F55" i="12"/>
  <c r="H13" i="12"/>
  <c r="H15" i="12"/>
  <c r="H53" i="12"/>
  <c r="H57" i="12"/>
  <c r="E64" i="12"/>
  <c r="E49" i="12"/>
  <c r="G26" i="12"/>
  <c r="G55" i="12"/>
  <c r="G28" i="6"/>
  <c r="G24" i="6"/>
  <c r="G21" i="6"/>
  <c r="G54" i="12"/>
  <c r="I49" i="12"/>
  <c r="I64" i="12"/>
  <c r="F36" i="12"/>
  <c r="E63" i="12"/>
  <c r="E39" i="12"/>
  <c r="E55" i="12"/>
  <c r="F26" i="12"/>
  <c r="E30" i="6"/>
  <c r="G37" i="12"/>
  <c r="H34" i="12"/>
  <c r="H36" i="12"/>
  <c r="F8" i="7"/>
  <c r="F10" i="7"/>
  <c r="F20" i="7"/>
  <c r="F23" i="7"/>
  <c r="F3" i="6"/>
  <c r="F7" i="6"/>
  <c r="F13" i="6"/>
  <c r="G8" i="7"/>
  <c r="G10" i="7"/>
  <c r="G20" i="7"/>
  <c r="G23" i="7"/>
  <c r="G3" i="6"/>
  <c r="G7" i="6"/>
  <c r="G13" i="6"/>
  <c r="G30" i="6"/>
  <c r="F15" i="12"/>
  <c r="G13" i="12"/>
  <c r="G15" i="12"/>
  <c r="G53" i="12"/>
  <c r="G57" i="12"/>
  <c r="E24" i="7"/>
  <c r="F22" i="7"/>
  <c r="F24" i="7"/>
  <c r="G22" i="7"/>
  <c r="G24" i="7"/>
  <c r="H22" i="7"/>
  <c r="H24" i="7"/>
  <c r="I22" i="7"/>
  <c r="I24" i="7"/>
  <c r="E54" i="12"/>
  <c r="E21" i="6"/>
  <c r="E24" i="6"/>
  <c r="E28" i="6"/>
  <c r="E36" i="12"/>
  <c r="E37" i="12"/>
  <c r="F34" i="12"/>
  <c r="F37" i="12"/>
  <c r="G34" i="12"/>
  <c r="G36" i="12"/>
  <c r="E26" i="12"/>
  <c r="E27" i="12"/>
  <c r="F24" i="12"/>
  <c r="F27" i="12"/>
  <c r="G24" i="12"/>
  <c r="G27" i="12"/>
  <c r="H29" i="12"/>
  <c r="H62" i="12"/>
  <c r="E53" i="12"/>
  <c r="E15" i="6"/>
  <c r="E19" i="6"/>
  <c r="E56" i="12"/>
  <c r="I46" i="12"/>
  <c r="H49" i="12"/>
  <c r="H64" i="12"/>
  <c r="F13" i="12"/>
  <c r="F14" i="12"/>
  <c r="E14" i="12"/>
  <c r="E15" i="12"/>
  <c r="F17" i="12"/>
  <c r="F61" i="12"/>
  <c r="F65" i="12"/>
  <c r="E20" i="7"/>
  <c r="E23" i="7"/>
  <c r="E3" i="6"/>
  <c r="E7" i="6"/>
  <c r="E13" i="6"/>
  <c r="E8" i="7"/>
  <c r="E10" i="7"/>
  <c r="E26" i="7"/>
  <c r="E6" i="12"/>
  <c r="E7" i="12"/>
  <c r="E9" i="12"/>
  <c r="E19" i="12"/>
  <c r="E31" i="12"/>
  <c r="E41" i="12"/>
  <c r="E46" i="12"/>
  <c r="E47" i="12"/>
  <c r="F44" i="12"/>
  <c r="F47" i="12"/>
  <c r="G44" i="12"/>
  <c r="G47" i="12"/>
  <c r="H44" i="12"/>
  <c r="H47" i="12"/>
  <c r="I44" i="12"/>
  <c r="I47" i="12"/>
  <c r="I56" i="12"/>
</calcChain>
</file>

<file path=xl/sharedStrings.xml><?xml version="1.0" encoding="utf-8"?>
<sst xmlns="http://schemas.openxmlformats.org/spreadsheetml/2006/main" count="273" uniqueCount="154">
  <si>
    <t>Hist</t>
  </si>
  <si>
    <t>Proj</t>
  </si>
  <si>
    <t>Cost of goods sold</t>
  </si>
  <si>
    <t>Research and development costs</t>
  </si>
  <si>
    <t>SG&amp;A</t>
  </si>
  <si>
    <t xml:space="preserve"> Earnings after tax</t>
  </si>
  <si>
    <t>Balance sheet</t>
  </si>
  <si>
    <t>Receivables</t>
  </si>
  <si>
    <t>Inventories</t>
  </si>
  <si>
    <t/>
  </si>
  <si>
    <t xml:space="preserve"> Total current assets</t>
  </si>
  <si>
    <t xml:space="preserve"> Total assets</t>
  </si>
  <si>
    <t>Accounts payable</t>
  </si>
  <si>
    <t xml:space="preserve"> Total current liabilities</t>
  </si>
  <si>
    <t>Long-term debt</t>
  </si>
  <si>
    <t xml:space="preserve"> Total liabilities</t>
  </si>
  <si>
    <t xml:space="preserve"> Total liabilities and equity</t>
  </si>
  <si>
    <t>R&amp;D costs % of total sales</t>
  </si>
  <si>
    <t>Effective tax rate</t>
  </si>
  <si>
    <t>Depreciation % of last year's net PP&amp;E</t>
  </si>
  <si>
    <t>Depreciation</t>
  </si>
  <si>
    <t>Amortization</t>
  </si>
  <si>
    <t xml:space="preserve"> Total sales</t>
  </si>
  <si>
    <t>Cash flow statement</t>
  </si>
  <si>
    <t>Capital expenditure</t>
  </si>
  <si>
    <t>Income statement assumptions</t>
  </si>
  <si>
    <t>Dividends</t>
  </si>
  <si>
    <t>Dividends per share</t>
  </si>
  <si>
    <t>Net PP&amp;E</t>
  </si>
  <si>
    <t>Beginning balance</t>
  </si>
  <si>
    <t>Ending balance</t>
  </si>
  <si>
    <t>Interest rate</t>
  </si>
  <si>
    <t xml:space="preserve"> Check ?</t>
  </si>
  <si>
    <t>Revolver</t>
  </si>
  <si>
    <t>Interest rate on revolver</t>
  </si>
  <si>
    <t>Inputs</t>
  </si>
  <si>
    <t>Calculations</t>
  </si>
  <si>
    <t>Income statement</t>
  </si>
  <si>
    <t xml:space="preserve">Dividend per share growth rate </t>
  </si>
  <si>
    <t>Asset assumptions</t>
  </si>
  <si>
    <t>Other long-term liabilities $ change</t>
  </si>
  <si>
    <t>Liability assumptions</t>
  </si>
  <si>
    <t>Equity assumptions</t>
  </si>
  <si>
    <t>Expense assumptions</t>
  </si>
  <si>
    <t>Debt summary</t>
  </si>
  <si>
    <t>Total debt</t>
  </si>
  <si>
    <t>Total interest expense</t>
  </si>
  <si>
    <t>Other current liabilities</t>
  </si>
  <si>
    <t>Sales assumptions</t>
  </si>
  <si>
    <t>Interest income</t>
  </si>
  <si>
    <t xml:space="preserve">    end</t>
  </si>
  <si>
    <t>Long-term liabilities</t>
  </si>
  <si>
    <t>Short-term liabilities</t>
  </si>
  <si>
    <t>Long-term assets</t>
  </si>
  <si>
    <t>Short-term assets</t>
  </si>
  <si>
    <t>Other current assets</t>
  </si>
  <si>
    <t>Postemployment liabilities</t>
  </si>
  <si>
    <t>Other long-term liabilities</t>
  </si>
  <si>
    <t>Interest expense</t>
  </si>
  <si>
    <t>Receivables % of total sales</t>
  </si>
  <si>
    <t>Capital expenditure % of total sales</t>
  </si>
  <si>
    <t>Other current liabilities % of total sales</t>
  </si>
  <si>
    <t>Postemploymt liab. % of total sales</t>
  </si>
  <si>
    <t>Amortization of identifiable intangibles $ amount</t>
  </si>
  <si>
    <t>Other current assets % of total sales</t>
  </si>
  <si>
    <t>Identifiable intangibles</t>
  </si>
  <si>
    <t xml:space="preserve">Other </t>
  </si>
  <si>
    <t>Office furniture</t>
  </si>
  <si>
    <t>Home furniture</t>
  </si>
  <si>
    <t>Outdoor furniture</t>
  </si>
  <si>
    <t>Office furniture growth %</t>
  </si>
  <si>
    <t>Home furniture growth %</t>
  </si>
  <si>
    <t>Outdoor furniture growth %</t>
  </si>
  <si>
    <t>Other growth %</t>
  </si>
  <si>
    <t xml:space="preserve"> EBIT</t>
  </si>
  <si>
    <t xml:space="preserve"> EBITDA</t>
  </si>
  <si>
    <t>Weighted average shares</t>
  </si>
  <si>
    <t>Cost of goods sold % total sales</t>
  </si>
  <si>
    <t>Weighted average shares million</t>
  </si>
  <si>
    <t>Financial assets</t>
  </si>
  <si>
    <t>Financial assets $ change</t>
  </si>
  <si>
    <t>Deferred income tax assets</t>
  </si>
  <si>
    <t>Accounts payable % of COGS</t>
  </si>
  <si>
    <t>Taxes payable</t>
  </si>
  <si>
    <t>Tax expense</t>
  </si>
  <si>
    <t>Taxes payable % of tax expense</t>
  </si>
  <si>
    <t>SG&amp;A % total sales</t>
  </si>
  <si>
    <t xml:space="preserve"> Earnings before taxes</t>
  </si>
  <si>
    <t>Inventories % of COGS</t>
  </si>
  <si>
    <t>Non-recurring expenses</t>
  </si>
  <si>
    <t>Share issuance / (repurchase)</t>
  </si>
  <si>
    <t>Shareholders' equity</t>
  </si>
  <si>
    <t>Year -1</t>
  </si>
  <si>
    <t>Year 0</t>
  </si>
  <si>
    <t>Year 1</t>
  </si>
  <si>
    <t>Year 2</t>
  </si>
  <si>
    <t>Year 3</t>
  </si>
  <si>
    <t>Year 4</t>
  </si>
  <si>
    <t>Year 5</t>
  </si>
  <si>
    <t>Cash flow available for debt repayment</t>
  </si>
  <si>
    <t>Cash</t>
  </si>
  <si>
    <t>Cash available for debt repayment</t>
  </si>
  <si>
    <t>Beginning cash</t>
  </si>
  <si>
    <t>Issuance / (repayment)</t>
  </si>
  <si>
    <t>Debt 1</t>
  </si>
  <si>
    <t>Debt 2</t>
  </si>
  <si>
    <t>Debt 3</t>
  </si>
  <si>
    <t>Cash available for debt 2 repayment</t>
  </si>
  <si>
    <t>Cash available for debt 1 repayment</t>
  </si>
  <si>
    <t>Cash available for debt 3 repayment</t>
  </si>
  <si>
    <t>Interest rate on cash</t>
  </si>
  <si>
    <t>Debt</t>
  </si>
  <si>
    <t>Interest rate on debt 1</t>
  </si>
  <si>
    <t>Interest rate on debt 2</t>
  </si>
  <si>
    <t>Interest rate on debt 3</t>
  </si>
  <si>
    <t>Deferred income tax assets % of total sales</t>
  </si>
  <si>
    <t>Post tax non-recurring items</t>
  </si>
  <si>
    <t>Non-recurring expenses / (income)</t>
  </si>
  <si>
    <t xml:space="preserve"> Recurring net income</t>
  </si>
  <si>
    <t>Marginal tax rate</t>
  </si>
  <si>
    <t>Recurring EPS</t>
  </si>
  <si>
    <t>Interest expense summary</t>
  </si>
  <si>
    <t>Equity</t>
  </si>
  <si>
    <t>Net Income</t>
  </si>
  <si>
    <t>Dividend</t>
  </si>
  <si>
    <t>Share issurance/(repurchase)</t>
  </si>
  <si>
    <t>Amortisation</t>
  </si>
  <si>
    <t>dec/(inc) in OWC</t>
  </si>
  <si>
    <t>OWC</t>
  </si>
  <si>
    <t>Non-cash current assets</t>
  </si>
  <si>
    <t>Non-cash current liabilities</t>
  </si>
  <si>
    <t>dec/(inc) in deferred income tax assets</t>
  </si>
  <si>
    <t>inc/(dec) in postemployment liabilities</t>
  </si>
  <si>
    <t>Cash flow from operating activities</t>
  </si>
  <si>
    <t>Capex</t>
  </si>
  <si>
    <t>Cash flow from financing activities</t>
  </si>
  <si>
    <t>Issurance/(repayment) of revolver</t>
  </si>
  <si>
    <t>Issurance/(repayment) of long term debt</t>
  </si>
  <si>
    <t>Cash flow from investing activities</t>
  </si>
  <si>
    <t>Net Cash Flow</t>
  </si>
  <si>
    <t>Beginning Cash Balance</t>
  </si>
  <si>
    <t>Ending Cash Balance</t>
  </si>
  <si>
    <t>PP&amp;E</t>
  </si>
  <si>
    <t>Beginning Balance</t>
  </si>
  <si>
    <t>Ending Balance</t>
  </si>
  <si>
    <t>Mandated repayment of debt 1</t>
  </si>
  <si>
    <t>Mandated repayment of debt 2</t>
  </si>
  <si>
    <t>Mandated repayment of debt 3</t>
  </si>
  <si>
    <t>Actual mandated repayments</t>
  </si>
  <si>
    <t>Cash available for accelerated repayment</t>
  </si>
  <si>
    <t>Actual mandated repayment</t>
  </si>
  <si>
    <t>Accelerated repayment</t>
  </si>
  <si>
    <t xml:space="preserve">The following sheets contain a number of errors. Identify and fix the errors to answer the questions in this section.  </t>
  </si>
  <si>
    <t>Case Study – Find That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</si>
</sst>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,##0.00_);[Red]\(&quot;$&quot;#,##0.00\)"/>
    <numFmt numFmtId="165" formatCode="#,##0.0_);\(#,##0.0\)"/>
    <numFmt numFmtId="166" formatCode="0.0%_);\(0.0\)%"/>
    <numFmt numFmtId="167" formatCode="0.0%;\(0.0%\)"/>
    <numFmt numFmtId="168" formatCode="0.0%"/>
    <numFmt numFmtId="169" formatCode="0.00%;\(0.00%\)"/>
    <numFmt numFmtId="170" formatCode="0.0%_);\(0.0%\)"/>
    <numFmt numFmtId="171" formatCode="#,##0.00_)\ \x;\(#,##0.00\)\ \x"/>
    <numFmt numFmtId="172" formatCode="#,##0.00_)\x;\(#,##0.00\)\x"/>
    <numFmt numFmtId="173" formatCode="#,##0.0&quot; x&quot;_);\(#,##0.0\)&quot; x&quot;"/>
    <numFmt numFmtId="174" formatCode="#,##0.0_);\(#,##0.0\);0.0_);@_)"/>
  </numFmts>
  <fonts count="22" x14ac:knownFonts="1">
    <font>
      <sz val="10"/>
      <name val="Arial"/>
      <family val="2"/>
    </font>
    <font>
      <sz val="2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2"/>
      <color indexed="17"/>
      <name val="Wingdings"/>
      <charset val="2"/>
    </font>
    <font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0"/>
      <name val="Arial"/>
      <family val="2"/>
    </font>
    <font>
      <b/>
      <sz val="15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4F639F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2">
    <xf numFmtId="165" fontId="0" fillId="0" borderId="0" applyFill="0" applyBorder="0" applyAlignment="0" applyProtection="0"/>
    <xf numFmtId="165" fontId="5" fillId="0" borderId="0"/>
    <xf numFmtId="165" fontId="7" fillId="0" borderId="0"/>
    <xf numFmtId="165" fontId="10" fillId="0" borderId="0" applyNumberFormat="0" applyFill="0" applyBorder="0" applyAlignment="0" applyProtection="0"/>
    <xf numFmtId="167" fontId="7" fillId="0" borderId="0" applyNumberFormat="0" applyFont="0" applyAlignment="0"/>
    <xf numFmtId="15" fontId="10" fillId="0" borderId="0" applyNumberFormat="0" applyFill="0" applyBorder="0" applyAlignment="0" applyProtection="0">
      <protection locked="0"/>
    </xf>
    <xf numFmtId="15" fontId="11" fillId="0" borderId="0" applyFont="0" applyFill="0" applyBorder="0" applyAlignment="0" applyProtection="0"/>
    <xf numFmtId="15" fontId="11" fillId="0" borderId="0" applyFont="0" applyFill="0" applyBorder="0" applyAlignment="0" applyProtection="0">
      <protection locked="0"/>
    </xf>
    <xf numFmtId="169" fontId="8" fillId="2" borderId="1" applyNumberFormat="0" applyFont="0" applyAlignment="0"/>
    <xf numFmtId="166" fontId="6" fillId="0" borderId="1" applyNumberFormat="0" applyFill="0" applyAlignment="0" applyProtection="0"/>
    <xf numFmtId="165" fontId="12" fillId="0" borderId="0" applyNumberFormat="0" applyFont="0" applyFill="0" applyBorder="0" applyAlignment="0">
      <protection hidden="1"/>
    </xf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1" fillId="0" borderId="0"/>
    <xf numFmtId="37" fontId="6" fillId="0" borderId="2" applyNumberFormat="0" applyFont="0" applyFill="0" applyAlignment="0"/>
    <xf numFmtId="165" fontId="5" fillId="0" borderId="0" applyFill="0" applyBorder="0" applyAlignment="0" applyProtection="0"/>
    <xf numFmtId="174" fontId="5" fillId="0" borderId="0"/>
    <xf numFmtId="15" fontId="6" fillId="0" borderId="0" applyNumberFormat="0" applyFill="0" applyBorder="0" applyAlignment="0" applyProtection="0">
      <protection locked="0"/>
    </xf>
    <xf numFmtId="165" fontId="5" fillId="0" borderId="1" applyNumberFormat="0" applyFont="0" applyFill="0" applyBorder="0" applyAlignment="0">
      <protection locked="0"/>
    </xf>
    <xf numFmtId="0" fontId="21" fillId="0" borderId="0"/>
  </cellStyleXfs>
  <cellXfs count="40">
    <xf numFmtId="165" fontId="0" fillId="0" borderId="0" xfId="0"/>
    <xf numFmtId="165" fontId="3" fillId="0" borderId="0" xfId="0" applyFont="1"/>
    <xf numFmtId="165" fontId="4" fillId="0" borderId="0" xfId="0" applyFont="1"/>
    <xf numFmtId="166" fontId="0" fillId="0" borderId="0" xfId="14" applyFont="1"/>
    <xf numFmtId="165" fontId="5" fillId="0" borderId="0" xfId="0" applyFont="1"/>
    <xf numFmtId="164" fontId="5" fillId="0" borderId="0" xfId="0" applyNumberFormat="1" applyFont="1"/>
    <xf numFmtId="165" fontId="2" fillId="0" borderId="0" xfId="0" applyFont="1"/>
    <xf numFmtId="166" fontId="5" fillId="0" borderId="0" xfId="14" applyFont="1"/>
    <xf numFmtId="165" fontId="5" fillId="0" borderId="0" xfId="0" applyFont="1" applyBorder="1"/>
    <xf numFmtId="168" fontId="0" fillId="0" borderId="0" xfId="0" applyNumberFormat="1"/>
    <xf numFmtId="165" fontId="0" fillId="0" borderId="0" xfId="0" applyBorder="1"/>
    <xf numFmtId="165" fontId="10" fillId="0" borderId="0" xfId="3" applyBorder="1"/>
    <xf numFmtId="165" fontId="6" fillId="0" borderId="0" xfId="9" applyNumberFormat="1" applyBorder="1"/>
    <xf numFmtId="165" fontId="3" fillId="0" borderId="0" xfId="0" applyFont="1" applyBorder="1"/>
    <xf numFmtId="164" fontId="5" fillId="0" borderId="0" xfId="0" applyNumberFormat="1" applyFont="1" applyBorder="1"/>
    <xf numFmtId="165" fontId="2" fillId="0" borderId="0" xfId="0" applyFont="1" applyBorder="1" applyAlignment="1">
      <alignment horizontal="center"/>
    </xf>
    <xf numFmtId="165" fontId="0" fillId="0" borderId="0" xfId="0" applyFill="1"/>
    <xf numFmtId="165" fontId="0" fillId="0" borderId="0" xfId="0" applyBorder="1" applyProtection="1">
      <protection locked="0"/>
    </xf>
    <xf numFmtId="165" fontId="6" fillId="0" borderId="0" xfId="0" applyFont="1" applyBorder="1"/>
    <xf numFmtId="166" fontId="6" fillId="2" borderId="1" xfId="9" applyFill="1"/>
    <xf numFmtId="165" fontId="6" fillId="2" borderId="1" xfId="9" applyNumberFormat="1" applyFill="1"/>
    <xf numFmtId="165" fontId="0" fillId="0" borderId="0" xfId="0" applyFont="1"/>
    <xf numFmtId="165" fontId="13" fillId="0" borderId="0" xfId="0" applyFont="1"/>
    <xf numFmtId="165" fontId="5" fillId="0" borderId="0" xfId="9" applyNumberFormat="1" applyFont="1" applyBorder="1"/>
    <xf numFmtId="165" fontId="0" fillId="0" borderId="0" xfId="0" applyFont="1" applyBorder="1"/>
    <xf numFmtId="165" fontId="5" fillId="0" borderId="0" xfId="0" applyFont="1" applyFill="1"/>
    <xf numFmtId="165" fontId="0" fillId="0" borderId="0" xfId="0" applyFill="1" applyBorder="1"/>
    <xf numFmtId="165" fontId="5" fillId="0" borderId="0" xfId="9" applyNumberFormat="1" applyFont="1" applyFill="1" applyBorder="1"/>
    <xf numFmtId="165" fontId="0" fillId="3" borderId="0" xfId="0" applyFill="1"/>
    <xf numFmtId="165" fontId="15" fillId="3" borderId="0" xfId="0" applyFont="1" applyFill="1"/>
    <xf numFmtId="165" fontId="14" fillId="3" borderId="0" xfId="0" applyFont="1" applyFill="1" applyAlignment="1">
      <alignment horizontal="right"/>
    </xf>
    <xf numFmtId="165" fontId="19" fillId="3" borderId="0" xfId="0" applyFont="1" applyFill="1" applyAlignment="1">
      <alignment horizontal="left"/>
    </xf>
    <xf numFmtId="165" fontId="19" fillId="3" borderId="0" xfId="0" applyFont="1" applyFill="1" applyAlignment="1">
      <alignment horizontal="right"/>
    </xf>
    <xf numFmtId="165" fontId="20" fillId="0" borderId="0" xfId="0" applyFont="1"/>
    <xf numFmtId="0" fontId="21" fillId="0" borderId="0" xfId="21"/>
    <xf numFmtId="0" fontId="21" fillId="3" borderId="0" xfId="21" applyFill="1"/>
    <xf numFmtId="0" fontId="21" fillId="4" borderId="0" xfId="21" applyFill="1"/>
    <xf numFmtId="0" fontId="16" fillId="3" borderId="0" xfId="21" applyFont="1" applyFill="1"/>
    <xf numFmtId="0" fontId="17" fillId="3" borderId="0" xfId="21" applyFont="1" applyFill="1"/>
    <xf numFmtId="0" fontId="18" fillId="0" borderId="0" xfId="21" applyFont="1"/>
  </cellXfs>
  <cellStyles count="22">
    <cellStyle name="'" xfId="1"/>
    <cellStyle name="1,comma" xfId="2"/>
    <cellStyle name="b" xfId="3"/>
    <cellStyle name="blank" xfId="4"/>
    <cellStyle name="Blue" xfId="5"/>
    <cellStyle name="Blue 2" xfId="19"/>
    <cellStyle name="d" xfId="6"/>
    <cellStyle name="date" xfId="7"/>
    <cellStyle name="hard no." xfId="8"/>
    <cellStyle name="Input" xfId="9" builtinId="20" customBuiltin="1"/>
    <cellStyle name="Locked" xfId="10"/>
    <cellStyle name="m" xfId="11"/>
    <cellStyle name="multiple" xfId="12"/>
    <cellStyle name="Normal" xfId="0" builtinId="0"/>
    <cellStyle name="Normal 2" xfId="17"/>
    <cellStyle name="Normal 3" xfId="18"/>
    <cellStyle name="Normal 4" xfId="21"/>
    <cellStyle name="p" xfId="13"/>
    <cellStyle name="Percent" xfId="14" builtinId="5"/>
    <cellStyle name="times" xfId="15"/>
    <cellStyle name="Topline" xfId="16"/>
    <cellStyle name="Unlocked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E00"/>
      <rgbColor rgb="00000080"/>
      <rgbColor rgb="00808000"/>
      <rgbColor rgb="00800080"/>
      <rgbColor rgb="00008080"/>
      <rgbColor rgb="00C0C0C0"/>
      <rgbColor rgb="00808080"/>
      <rgbColor rgb="00EAFFDF"/>
      <rgbColor rgb="00993366"/>
      <rgbColor rgb="00FFFFCB"/>
      <rgbColor rgb="00E3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497205</xdr:colOff>
      <xdr:row>1</xdr:row>
      <xdr:rowOff>6985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54655" cy="978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497205</xdr:colOff>
      <xdr:row>1</xdr:row>
      <xdr:rowOff>6985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49755" cy="9785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ascoli/Documents/Clients/DB/London/ATP%202010/Materials/Modeling/Exam/Documents%20and%20Settings/jpinedo/Desktop/Final%20versions/Modelling/Forecasting%20Models/Cadbury%20lite%2007%20answ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Cover"/>
      <sheetName val="Assumptions"/>
      <sheetName val="Calcs"/>
      <sheetName val="Debt"/>
      <sheetName val="IS"/>
      <sheetName val="BS"/>
      <sheetName val="CFS"/>
      <sheetName val="Ratios"/>
    </sheetNames>
    <sheetDataSet>
      <sheetData sheetId="0"/>
      <sheetData sheetId="1">
        <row r="10">
          <cell r="C10" t="str">
            <v>Cadbury Schweppes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15" sqref="A15"/>
    </sheetView>
  </sheetViews>
  <sheetFormatPr baseColWidth="10" defaultColWidth="0" defaultRowHeight="15" x14ac:dyDescent="0"/>
  <cols>
    <col min="1" max="6" width="36.83203125" style="34" customWidth="1"/>
    <col min="7" max="13" width="0" style="34" hidden="1" customWidth="1"/>
    <col min="14" max="16384" width="12.5" style="34" hidden="1"/>
  </cols>
  <sheetData>
    <row r="1" spans="1:13" ht="77" customHeight="1">
      <c r="B1" s="35"/>
      <c r="C1" s="35"/>
      <c r="D1" s="35"/>
      <c r="E1" s="35"/>
      <c r="F1" s="35"/>
    </row>
    <row r="2" spans="1:13" ht="23">
      <c r="A2" s="29" t="s">
        <v>153</v>
      </c>
      <c r="B2" s="28"/>
      <c r="C2" s="28"/>
      <c r="D2" s="28"/>
      <c r="E2" s="28"/>
      <c r="F2" s="35"/>
      <c r="G2" s="36"/>
      <c r="H2" s="36"/>
      <c r="I2" s="36"/>
      <c r="J2" s="36"/>
      <c r="K2" s="36"/>
      <c r="L2" s="36"/>
      <c r="M2" s="36"/>
    </row>
    <row r="3" spans="1:13">
      <c r="A3" s="35"/>
      <c r="B3" s="35"/>
      <c r="C3" s="35"/>
      <c r="D3" s="35"/>
      <c r="E3" s="35"/>
      <c r="F3" s="35"/>
      <c r="G3" s="36"/>
      <c r="H3" s="36"/>
      <c r="I3" s="36"/>
      <c r="J3" s="36"/>
      <c r="K3" s="36"/>
      <c r="L3" s="36"/>
      <c r="M3" s="36"/>
    </row>
    <row r="4" spans="1:13">
      <c r="A4" s="37"/>
      <c r="B4" s="35"/>
      <c r="C4" s="35"/>
      <c r="D4" s="35"/>
      <c r="E4" s="35"/>
      <c r="F4" s="35"/>
      <c r="G4" s="36"/>
      <c r="H4" s="36"/>
      <c r="I4" s="36"/>
      <c r="J4" s="36"/>
      <c r="K4" s="36"/>
      <c r="L4" s="36"/>
      <c r="M4" s="36"/>
    </row>
    <row r="5" spans="1:13">
      <c r="A5" s="35"/>
      <c r="B5" s="35"/>
      <c r="C5" s="35"/>
      <c r="D5" s="35"/>
      <c r="E5" s="35"/>
      <c r="F5" s="35"/>
      <c r="G5" s="36"/>
      <c r="H5" s="36"/>
      <c r="I5" s="36"/>
      <c r="J5" s="36"/>
      <c r="K5" s="36"/>
      <c r="L5" s="36"/>
      <c r="M5" s="36"/>
    </row>
    <row r="6" spans="1:13">
      <c r="A6" s="38"/>
      <c r="B6" s="35"/>
      <c r="C6" s="35"/>
      <c r="D6" s="35"/>
      <c r="E6" s="35"/>
      <c r="F6" s="35"/>
      <c r="G6" s="36"/>
      <c r="H6" s="36"/>
      <c r="I6" s="36"/>
      <c r="J6" s="36"/>
      <c r="K6" s="36"/>
      <c r="L6" s="36"/>
      <c r="M6" s="36"/>
    </row>
    <row r="7" spans="1:13">
      <c r="A7" s="35"/>
      <c r="B7" s="35"/>
      <c r="C7" s="35"/>
      <c r="D7" s="35"/>
      <c r="E7" s="35"/>
      <c r="F7" s="35"/>
      <c r="G7" s="36"/>
      <c r="H7" s="36"/>
      <c r="I7" s="36"/>
      <c r="J7" s="36"/>
      <c r="K7" s="36"/>
      <c r="L7" s="36"/>
      <c r="M7" s="36"/>
    </row>
    <row r="9" spans="1:13" ht="18">
      <c r="A9" s="39" t="s">
        <v>152</v>
      </c>
    </row>
    <row r="10" spans="1:13" ht="18">
      <c r="A10" s="39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pane xSplit="2" ySplit="2" topLeftCell="C3" activePane="bottomRight" state="frozen"/>
      <selection activeCell="C3" sqref="C3"/>
      <selection pane="topRight" activeCell="C3" sqref="C3"/>
      <selection pane="bottomLeft" activeCell="C3" sqref="C3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9" width="10.33203125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35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3" spans="1:16">
      <c r="A3" s="2" t="s">
        <v>25</v>
      </c>
    </row>
    <row r="4" spans="1:16">
      <c r="B4" s="2" t="s">
        <v>48</v>
      </c>
    </row>
    <row r="5" spans="1:16" s="4" customFormat="1">
      <c r="A5" s="6"/>
      <c r="B5" s="4" t="s">
        <v>70</v>
      </c>
      <c r="C5" s="7"/>
      <c r="D5" s="7">
        <f>IncState!D3/IncState!C3-1</f>
        <v>-6.7308944147897454E-2</v>
      </c>
      <c r="E5" s="19">
        <v>0.02</v>
      </c>
      <c r="F5" s="19">
        <v>0.02</v>
      </c>
      <c r="G5" s="19">
        <v>0.02</v>
      </c>
      <c r="H5" s="19">
        <v>0.02</v>
      </c>
      <c r="I5" s="19">
        <v>0.02</v>
      </c>
    </row>
    <row r="6" spans="1:16" s="4" customFormat="1">
      <c r="A6" s="6"/>
      <c r="B6" s="4" t="s">
        <v>71</v>
      </c>
      <c r="C6" s="7"/>
      <c r="D6" s="7">
        <f>IncState!D4/IncState!C4-1</f>
        <v>-0.1901408450704225</v>
      </c>
      <c r="E6" s="19">
        <v>0.02</v>
      </c>
      <c r="F6" s="19">
        <v>0.02</v>
      </c>
      <c r="G6" s="19">
        <v>0.02</v>
      </c>
      <c r="H6" s="19">
        <v>0.02</v>
      </c>
      <c r="I6" s="19">
        <v>0.02</v>
      </c>
    </row>
    <row r="7" spans="1:16" s="4" customFormat="1">
      <c r="A7" s="6"/>
      <c r="B7" s="4" t="s">
        <v>72</v>
      </c>
      <c r="C7" s="7"/>
      <c r="D7" s="7">
        <f>IncState!D5/IncState!C5-1</f>
        <v>-3.916449086161844E-3</v>
      </c>
      <c r="E7" s="19">
        <v>0.03</v>
      </c>
      <c r="F7" s="19">
        <v>0.03</v>
      </c>
      <c r="G7" s="19">
        <v>0.03</v>
      </c>
      <c r="H7" s="19">
        <v>0.03</v>
      </c>
      <c r="I7" s="19">
        <v>0.03</v>
      </c>
    </row>
    <row r="8" spans="1:16" s="4" customFormat="1">
      <c r="A8" s="6"/>
      <c r="B8" s="4" t="s">
        <v>73</v>
      </c>
      <c r="C8" s="7"/>
      <c r="D8" s="7">
        <f>IncState!D6/IncState!C6-1</f>
        <v>-5.7975761546020355E-2</v>
      </c>
      <c r="E8" s="19">
        <v>0.04</v>
      </c>
      <c r="F8" s="19">
        <v>0.04</v>
      </c>
      <c r="G8" s="19">
        <v>0.04</v>
      </c>
      <c r="H8" s="19">
        <v>0.04</v>
      </c>
      <c r="I8" s="19">
        <v>0.04</v>
      </c>
    </row>
    <row r="9" spans="1:16">
      <c r="B9" s="2" t="s">
        <v>43</v>
      </c>
      <c r="E9" s="16"/>
      <c r="F9" s="16"/>
      <c r="G9" s="16"/>
      <c r="H9" s="16"/>
      <c r="I9" s="16"/>
    </row>
    <row r="10" spans="1:16">
      <c r="B10" t="s">
        <v>77</v>
      </c>
      <c r="C10" s="3">
        <f>IncState!C9/IncState!C7</f>
        <v>0.54863117347640666</v>
      </c>
      <c r="D10" s="3">
        <f>IncState!D9/IncState!D7</f>
        <v>0.54401014471132325</v>
      </c>
      <c r="E10" s="19">
        <v>0.55000000000000004</v>
      </c>
      <c r="F10" s="19">
        <v>0.55000000000000004</v>
      </c>
      <c r="G10" s="19">
        <v>0.55000000000000004</v>
      </c>
      <c r="H10" s="19">
        <v>0.55000000000000004</v>
      </c>
      <c r="I10" s="19">
        <v>0.55000000000000004</v>
      </c>
    </row>
    <row r="11" spans="1:16">
      <c r="B11" t="s">
        <v>19</v>
      </c>
      <c r="C11" s="3"/>
      <c r="D11" s="3">
        <f>+IncState!D14/BalSheet!C9</f>
        <v>0.13378108549646034</v>
      </c>
      <c r="E11" s="19">
        <v>0.13400000000000001</v>
      </c>
      <c r="F11" s="19">
        <v>0.13400000000000001</v>
      </c>
      <c r="G11" s="19">
        <v>0.13400000000000001</v>
      </c>
      <c r="H11" s="19">
        <v>0.13400000000000001</v>
      </c>
      <c r="I11" s="19">
        <v>0.13400000000000001</v>
      </c>
    </row>
    <row r="12" spans="1:16">
      <c r="B12" t="s">
        <v>86</v>
      </c>
      <c r="C12" s="3">
        <f>IncState!C10/IncState!C7</f>
        <v>0.26908790755262074</v>
      </c>
      <c r="D12" s="3">
        <f>IncState!D10/IncState!D7</f>
        <v>0.24638221691779799</v>
      </c>
      <c r="E12" s="19">
        <v>0.246</v>
      </c>
      <c r="F12" s="19">
        <v>0.246</v>
      </c>
      <c r="G12" s="19">
        <v>0.246</v>
      </c>
      <c r="H12" s="19">
        <v>0.246</v>
      </c>
      <c r="I12" s="19">
        <v>0.246</v>
      </c>
    </row>
    <row r="13" spans="1:16">
      <c r="B13" t="s">
        <v>63</v>
      </c>
      <c r="C13">
        <f>IncState!C15</f>
        <v>80</v>
      </c>
      <c r="D13">
        <f>IncState!D15</f>
        <v>116</v>
      </c>
      <c r="E13" s="20">
        <v>116</v>
      </c>
      <c r="F13" s="20">
        <v>116</v>
      </c>
      <c r="G13" s="20">
        <v>116</v>
      </c>
      <c r="H13" s="20">
        <v>116</v>
      </c>
      <c r="I13" s="20">
        <v>116</v>
      </c>
    </row>
    <row r="14" spans="1:16">
      <c r="B14" t="s">
        <v>17</v>
      </c>
      <c r="C14" s="3">
        <f>IncState!C11/IncState!C7</f>
        <v>8.4605860503508046E-2</v>
      </c>
      <c r="D14" s="3">
        <f>IncState!D11/IncState!D7</f>
        <v>6.8775175294644192E-2</v>
      </c>
      <c r="E14" s="19">
        <v>6.9000000000000006E-2</v>
      </c>
      <c r="F14" s="19">
        <v>6.9000000000000006E-2</v>
      </c>
      <c r="G14" s="19">
        <v>6.9000000000000006E-2</v>
      </c>
      <c r="H14" s="19">
        <v>6.9000000000000006E-2</v>
      </c>
      <c r="I14" s="19">
        <v>6.9000000000000006E-2</v>
      </c>
    </row>
    <row r="15" spans="1:16">
      <c r="B15" t="s">
        <v>89</v>
      </c>
      <c r="C15">
        <f>IncState!C18</f>
        <v>1269</v>
      </c>
      <c r="D15">
        <f>IncState!D18</f>
        <v>-328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</row>
    <row r="16" spans="1:16">
      <c r="B16" t="s">
        <v>18</v>
      </c>
      <c r="C16" s="3">
        <f>IncState!C23/IncState!C21</f>
        <v>0.7384615384615385</v>
      </c>
      <c r="D16" s="3">
        <f>IncState!D23/IncState!D21</f>
        <v>0.33757661480433759</v>
      </c>
      <c r="E16" s="19">
        <v>0.34</v>
      </c>
      <c r="F16" s="19">
        <v>0.34</v>
      </c>
      <c r="G16" s="19">
        <v>0.34</v>
      </c>
      <c r="H16" s="19">
        <v>0.34</v>
      </c>
      <c r="I16" s="19">
        <v>0.34</v>
      </c>
    </row>
    <row r="17" spans="1:9">
      <c r="B17" t="s">
        <v>119</v>
      </c>
      <c r="C17" s="19">
        <v>0.376</v>
      </c>
      <c r="D17" s="19">
        <v>0.376</v>
      </c>
      <c r="E17" s="19">
        <v>0.376</v>
      </c>
      <c r="F17" s="19">
        <v>0.376</v>
      </c>
      <c r="G17" s="19">
        <v>0.376</v>
      </c>
      <c r="H17" s="19">
        <v>0.376</v>
      </c>
      <c r="I17" s="19">
        <v>0.376</v>
      </c>
    </row>
    <row r="18" spans="1:9">
      <c r="B18" t="s">
        <v>38</v>
      </c>
      <c r="C18" s="3"/>
      <c r="D18" s="3">
        <f>IncState!D32/IncState!C32-1</f>
        <v>3.9615297401529581E-4</v>
      </c>
      <c r="E18" s="19">
        <v>0.03</v>
      </c>
      <c r="F18" s="19">
        <v>0.03</v>
      </c>
      <c r="G18" s="19">
        <v>0.03</v>
      </c>
      <c r="H18" s="19">
        <v>0.03</v>
      </c>
      <c r="I18" s="19">
        <v>0.03</v>
      </c>
    </row>
    <row r="19" spans="1:9">
      <c r="B19" t="s">
        <v>78</v>
      </c>
      <c r="C19">
        <f>IncState!C30</f>
        <v>327.39999999999998</v>
      </c>
      <c r="D19">
        <f>IncState!D30</f>
        <v>323.3</v>
      </c>
      <c r="E19" s="20">
        <v>323.3</v>
      </c>
      <c r="F19" s="20">
        <v>323.3</v>
      </c>
      <c r="G19" s="20">
        <v>323.3</v>
      </c>
      <c r="H19" s="20">
        <v>323.3</v>
      </c>
      <c r="I19" s="20">
        <v>323.3</v>
      </c>
    </row>
    <row r="20" spans="1:9">
      <c r="A20" s="2" t="s">
        <v>39</v>
      </c>
    </row>
    <row r="21" spans="1:9">
      <c r="A21" s="2"/>
      <c r="B21" s="2" t="s">
        <v>54</v>
      </c>
    </row>
    <row r="22" spans="1:9">
      <c r="A22" s="2"/>
      <c r="B22" t="s">
        <v>110</v>
      </c>
      <c r="E22" s="19">
        <v>4.4999999999999998E-2</v>
      </c>
      <c r="F22" s="19">
        <v>4.4999999999999998E-2</v>
      </c>
      <c r="G22" s="19">
        <v>4.4999999999999998E-2</v>
      </c>
      <c r="H22" s="19">
        <v>4.4999999999999998E-2</v>
      </c>
      <c r="I22" s="19">
        <v>4.4999999999999998E-2</v>
      </c>
    </row>
    <row r="23" spans="1:9">
      <c r="B23" t="s">
        <v>59</v>
      </c>
      <c r="C23" s="9">
        <f>BalSheet!C4/IncState!C7</f>
        <v>0.15621130829550145</v>
      </c>
      <c r="D23" s="9">
        <f>BalSheet!D4/IncState!D7</f>
        <v>0.18849768760256602</v>
      </c>
      <c r="E23" s="19">
        <v>0.188</v>
      </c>
      <c r="F23" s="19">
        <v>0.188</v>
      </c>
      <c r="G23" s="19">
        <v>0.188</v>
      </c>
      <c r="H23" s="19">
        <v>0.188</v>
      </c>
      <c r="I23" s="19">
        <v>0.188</v>
      </c>
    </row>
    <row r="24" spans="1:9">
      <c r="B24" t="s">
        <v>88</v>
      </c>
      <c r="C24" s="3">
        <f>BalSheet!C5/IncState!C9</f>
        <v>0.15697091273821465</v>
      </c>
      <c r="D24" s="3">
        <f>BalSheet!D5/IncState!D9</f>
        <v>0.19525572466748936</v>
      </c>
      <c r="E24" s="19">
        <v>0.19500000000000001</v>
      </c>
      <c r="F24" s="19">
        <v>0.19500000000000001</v>
      </c>
      <c r="G24" s="19">
        <v>0.19500000000000001</v>
      </c>
      <c r="H24" s="19">
        <v>0.19500000000000001</v>
      </c>
      <c r="I24" s="19">
        <v>0.19500000000000001</v>
      </c>
    </row>
    <row r="25" spans="1:9">
      <c r="B25" t="s">
        <v>64</v>
      </c>
      <c r="C25" s="3">
        <f>BalSheet!C6/IncState!C7</f>
        <v>8.4193148988856784E-2</v>
      </c>
      <c r="D25" s="3">
        <f>BalSheet!D6/IncState!D7</f>
        <v>8.8840817544383111E-2</v>
      </c>
      <c r="E25" s="19">
        <v>8.8999999999999996E-2</v>
      </c>
      <c r="F25" s="19">
        <v>8.8999999999999996E-2</v>
      </c>
      <c r="G25" s="19">
        <v>8.8999999999999996E-2</v>
      </c>
      <c r="H25" s="19">
        <v>8.8999999999999996E-2</v>
      </c>
      <c r="I25" s="19">
        <v>8.8999999999999996E-2</v>
      </c>
    </row>
    <row r="26" spans="1:9">
      <c r="B26" s="2" t="s">
        <v>53</v>
      </c>
      <c r="C26" s="3"/>
      <c r="D26" s="3"/>
    </row>
    <row r="27" spans="1:9">
      <c r="B27" t="s">
        <v>60</v>
      </c>
      <c r="C27" s="3">
        <f>Calcs!C5/IncState!C7</f>
        <v>0.10214609987618654</v>
      </c>
      <c r="D27" s="3">
        <f>Calcs!D5/IncState!D7</f>
        <v>8.2649559898552882E-2</v>
      </c>
      <c r="E27" s="19">
        <v>8.4000000000000005E-2</v>
      </c>
      <c r="F27" s="19">
        <v>8.4000000000000005E-2</v>
      </c>
      <c r="G27" s="19">
        <v>8.4000000000000005E-2</v>
      </c>
      <c r="H27" s="19">
        <v>8.4000000000000005E-2</v>
      </c>
      <c r="I27" s="19">
        <v>8.4000000000000005E-2</v>
      </c>
    </row>
    <row r="28" spans="1:9">
      <c r="B28" t="s">
        <v>80</v>
      </c>
      <c r="D28">
        <f>BalSheet!D11-BalSheet!C11</f>
        <v>474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</row>
    <row r="29" spans="1:9">
      <c r="A29" s="2"/>
      <c r="B29" t="s">
        <v>115</v>
      </c>
      <c r="C29" s="7">
        <f>BalSheet!C12/IncState!C7</f>
        <v>2.6275966432796807E-2</v>
      </c>
      <c r="D29" s="7">
        <f>BalSheet!D12/IncState!D7</f>
        <v>2.1109950768312697E-2</v>
      </c>
      <c r="E29" s="19">
        <v>2.1999999999999999E-2</v>
      </c>
      <c r="F29" s="19">
        <v>2.1999999999999999E-2</v>
      </c>
      <c r="G29" s="19">
        <v>2.1999999999999999E-2</v>
      </c>
      <c r="H29" s="19">
        <v>2.1999999999999999E-2</v>
      </c>
      <c r="I29" s="19">
        <v>2.1999999999999999E-2</v>
      </c>
    </row>
    <row r="30" spans="1:9">
      <c r="A30" s="2" t="s">
        <v>41</v>
      </c>
      <c r="C30" s="3"/>
      <c r="D30" s="3"/>
    </row>
    <row r="31" spans="1:9">
      <c r="A31" s="2"/>
      <c r="B31" s="2" t="s">
        <v>52</v>
      </c>
      <c r="C31" s="3"/>
      <c r="D31" s="3"/>
    </row>
    <row r="32" spans="1:9">
      <c r="B32" t="s">
        <v>82</v>
      </c>
      <c r="C32" s="9">
        <f>BalSheet!C16/IncState!C9</f>
        <v>0.48044132397191575</v>
      </c>
      <c r="D32" s="9">
        <f>BalSheet!D16/IncState!D9</f>
        <v>0.53558206499382965</v>
      </c>
      <c r="E32" s="19">
        <v>0.54</v>
      </c>
      <c r="F32" s="19">
        <v>0.54</v>
      </c>
      <c r="G32" s="19">
        <v>0.54</v>
      </c>
      <c r="H32" s="19">
        <v>0.54</v>
      </c>
      <c r="I32" s="19">
        <v>0.54</v>
      </c>
    </row>
    <row r="33" spans="1:9">
      <c r="B33" t="s">
        <v>85</v>
      </c>
      <c r="C33" s="7"/>
      <c r="D33" s="7">
        <f>BalSheet!D17/IncState!D23</f>
        <v>0.82821229050279332</v>
      </c>
      <c r="E33" s="19">
        <v>0.83</v>
      </c>
      <c r="F33" s="19">
        <v>0.83</v>
      </c>
      <c r="G33" s="19">
        <v>0.83</v>
      </c>
      <c r="H33" s="19">
        <v>0.83</v>
      </c>
      <c r="I33" s="19">
        <v>0.83</v>
      </c>
    </row>
    <row r="34" spans="1:9">
      <c r="B34" t="s">
        <v>61</v>
      </c>
      <c r="C34" s="3">
        <f>BalSheet!C18/IncState!C7</f>
        <v>1.1487137157793368E-2</v>
      </c>
      <c r="D34" s="3">
        <f>BalSheet!D18/IncState!D7</f>
        <v>1.2009547963598389E-2</v>
      </c>
      <c r="E34" s="19">
        <v>1.2E-2</v>
      </c>
      <c r="F34" s="19">
        <v>1.2E-2</v>
      </c>
      <c r="G34" s="19">
        <v>1.2E-2</v>
      </c>
      <c r="H34" s="19">
        <v>1.2E-2</v>
      </c>
      <c r="I34" s="19">
        <v>1.2E-2</v>
      </c>
    </row>
    <row r="35" spans="1:9">
      <c r="B35" s="2" t="s">
        <v>51</v>
      </c>
      <c r="C35" s="3"/>
      <c r="D35" s="3"/>
    </row>
    <row r="36" spans="1:9">
      <c r="B36" t="s">
        <v>62</v>
      </c>
      <c r="C36" s="3">
        <f>BalSheet!C22/IncState!C7</f>
        <v>0.21151465125877011</v>
      </c>
      <c r="D36" s="3">
        <f>BalSheet!D22/IncState!D7</f>
        <v>0.2209458451439654</v>
      </c>
      <c r="E36" s="19">
        <v>0.22</v>
      </c>
      <c r="F36" s="19">
        <v>0.22</v>
      </c>
      <c r="G36" s="19">
        <v>0.22</v>
      </c>
      <c r="H36" s="19">
        <v>0.22</v>
      </c>
      <c r="I36" s="19">
        <v>0.22</v>
      </c>
    </row>
    <row r="37" spans="1:9">
      <c r="B37" t="s">
        <v>40</v>
      </c>
      <c r="D37">
        <f>BalSheet!D23-BalSheet!C23</f>
        <v>-46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</row>
    <row r="38" spans="1:9">
      <c r="B38" s="2" t="s">
        <v>111</v>
      </c>
    </row>
    <row r="39" spans="1:9">
      <c r="B39" t="s">
        <v>34</v>
      </c>
      <c r="E39" s="19">
        <v>0.06</v>
      </c>
      <c r="F39" s="19">
        <v>0.06</v>
      </c>
      <c r="G39" s="19">
        <v>0.06</v>
      </c>
      <c r="H39" s="19">
        <v>0.06</v>
      </c>
      <c r="I39" s="19">
        <v>0.06</v>
      </c>
    </row>
    <row r="40" spans="1:9">
      <c r="B40" t="s">
        <v>112</v>
      </c>
      <c r="E40" s="19">
        <v>0.06</v>
      </c>
      <c r="F40" s="19">
        <v>0.06</v>
      </c>
      <c r="G40" s="19">
        <v>0.06</v>
      </c>
      <c r="H40" s="19">
        <v>0.06</v>
      </c>
      <c r="I40" s="19">
        <v>0.06</v>
      </c>
    </row>
    <row r="41" spans="1:9">
      <c r="B41" t="s">
        <v>113</v>
      </c>
      <c r="E41" s="19">
        <v>6.5000000000000002E-2</v>
      </c>
      <c r="F41" s="19">
        <v>6.5000000000000002E-2</v>
      </c>
      <c r="G41" s="19">
        <v>6.5000000000000002E-2</v>
      </c>
      <c r="H41" s="19">
        <v>6.5000000000000002E-2</v>
      </c>
      <c r="I41" s="19">
        <v>6.5000000000000002E-2</v>
      </c>
    </row>
    <row r="42" spans="1:9">
      <c r="B42" t="s">
        <v>114</v>
      </c>
      <c r="E42" s="19">
        <v>0.12</v>
      </c>
      <c r="F42" s="19">
        <v>0.12</v>
      </c>
      <c r="G42" s="19">
        <v>0.12</v>
      </c>
      <c r="H42" s="19">
        <v>0.12</v>
      </c>
      <c r="I42" s="19">
        <v>0.12</v>
      </c>
    </row>
    <row r="43" spans="1:9">
      <c r="B43" t="s">
        <v>145</v>
      </c>
      <c r="E43" s="20">
        <v>200</v>
      </c>
      <c r="F43" s="20">
        <v>200</v>
      </c>
      <c r="G43" s="20">
        <v>200</v>
      </c>
      <c r="H43" s="20">
        <v>200</v>
      </c>
      <c r="I43" s="20">
        <v>200</v>
      </c>
    </row>
    <row r="44" spans="1:9">
      <c r="B44" t="s">
        <v>146</v>
      </c>
      <c r="E44" s="20">
        <v>50</v>
      </c>
      <c r="F44" s="20">
        <v>50</v>
      </c>
      <c r="G44" s="20">
        <v>50</v>
      </c>
      <c r="H44" s="20">
        <v>50</v>
      </c>
      <c r="I44" s="20">
        <v>50</v>
      </c>
    </row>
    <row r="45" spans="1:9">
      <c r="B45" t="s">
        <v>147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>
      <c r="A46" s="2" t="s">
        <v>42</v>
      </c>
    </row>
    <row r="47" spans="1:9">
      <c r="A47" t="s">
        <v>50</v>
      </c>
      <c r="B47" t="s">
        <v>90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</sheetData>
  <phoneticPr fontId="0" type="noConversion"/>
  <pageMargins left="0.75" right="0.75" top="1" bottom="1" header="0.5" footer="0.5"/>
  <pageSetup scale="79" orientation="landscape" horizontalDpi="4294967292" verticalDpi="300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workbookViewId="0">
      <pane xSplit="2" ySplit="2" topLeftCell="C3" activePane="bottomRight" state="frozen"/>
      <selection activeCell="C3" sqref="C3"/>
      <selection pane="topRight" activeCell="C3" sqref="C3"/>
      <selection pane="bottomLeft" activeCell="C3" sqref="C3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9" width="10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36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3" spans="1:16">
      <c r="A3" s="1" t="s">
        <v>142</v>
      </c>
      <c r="B3" s="1"/>
    </row>
    <row r="4" spans="1:16">
      <c r="B4" t="s">
        <v>143</v>
      </c>
      <c r="E4">
        <f>D7</f>
        <v>5914</v>
      </c>
      <c r="F4">
        <f t="shared" ref="F4:I4" si="0">E7</f>
        <v>6276.2636000000002</v>
      </c>
      <c r="G4">
        <f t="shared" si="0"/>
        <v>6619.4239119999993</v>
      </c>
      <c r="H4">
        <f t="shared" si="0"/>
        <v>6946.8701840239992</v>
      </c>
      <c r="I4">
        <f t="shared" si="0"/>
        <v>7261.5633211906224</v>
      </c>
    </row>
    <row r="5" spans="1:16">
      <c r="B5" t="s">
        <v>24</v>
      </c>
      <c r="C5" s="11">
        <v>1485</v>
      </c>
      <c r="D5" s="11">
        <v>1108</v>
      </c>
      <c r="E5">
        <f>Assumptions!E27*IncState!E7</f>
        <v>1154.7396000000001</v>
      </c>
      <c r="F5">
        <f>Assumptions!F27*IncState!F7</f>
        <v>1184.1796343999999</v>
      </c>
      <c r="G5">
        <f>Assumptions!G27*IncState!G7</f>
        <v>1214.4490762319999</v>
      </c>
      <c r="H5">
        <f>Assumptions!H27*IncState!H7</f>
        <v>1245.57374182584</v>
      </c>
      <c r="I5">
        <f>Assumptions!I27*IncState!I7</f>
        <v>1277.5803210825482</v>
      </c>
    </row>
    <row r="6" spans="1:16">
      <c r="B6" t="s">
        <v>20</v>
      </c>
      <c r="E6">
        <f>Assumptions!E11*Calcs!E4</f>
        <v>792.476</v>
      </c>
      <c r="F6">
        <f>Assumptions!F11*Calcs!F4</f>
        <v>841.01932240000008</v>
      </c>
      <c r="G6">
        <f>Assumptions!G11*Calcs!G4</f>
        <v>887.00280420799993</v>
      </c>
      <c r="H6">
        <f>Assumptions!H11*Calcs!H4</f>
        <v>930.88060465921592</v>
      </c>
      <c r="I6">
        <f>Assumptions!I11*Calcs!I4</f>
        <v>973.04948503954347</v>
      </c>
    </row>
    <row r="7" spans="1:16">
      <c r="B7" t="s">
        <v>144</v>
      </c>
      <c r="D7">
        <f>BalSheet!D9</f>
        <v>5914</v>
      </c>
      <c r="E7">
        <f>E4+E5-E6</f>
        <v>6276.2636000000002</v>
      </c>
      <c r="F7">
        <f t="shared" ref="F7:I7" si="1">F4+F5-F6</f>
        <v>6619.4239119999993</v>
      </c>
      <c r="G7">
        <f t="shared" si="1"/>
        <v>6946.8701840239992</v>
      </c>
      <c r="H7">
        <f t="shared" si="1"/>
        <v>7261.5633211906224</v>
      </c>
      <c r="I7">
        <f t="shared" si="1"/>
        <v>7566.0941572336278</v>
      </c>
    </row>
    <row r="9" spans="1:16" s="1" customFormat="1">
      <c r="A9" s="2"/>
      <c r="B9"/>
      <c r="C9"/>
      <c r="D9"/>
      <c r="E9"/>
      <c r="F9"/>
      <c r="G9"/>
      <c r="H9"/>
      <c r="I9"/>
    </row>
    <row r="10" spans="1:16">
      <c r="A10" s="1" t="s">
        <v>122</v>
      </c>
      <c r="B10" s="1"/>
    </row>
    <row r="11" spans="1:16">
      <c r="B11" t="s">
        <v>143</v>
      </c>
      <c r="E11">
        <f>D15</f>
        <v>3988</v>
      </c>
      <c r="F11">
        <f t="shared" ref="F11:I11" si="2">E15</f>
        <v>6952.1646499999997</v>
      </c>
      <c r="G11">
        <f t="shared" si="2"/>
        <v>10007.775768955999</v>
      </c>
      <c r="H11">
        <f t="shared" si="2"/>
        <v>13159.025968622916</v>
      </c>
      <c r="I11">
        <f t="shared" si="2"/>
        <v>16404.6457797412</v>
      </c>
    </row>
    <row r="12" spans="1:16">
      <c r="B12" t="s">
        <v>123</v>
      </c>
      <c r="E12">
        <f>IncState!E24</f>
        <v>3551.2646500000001</v>
      </c>
      <c r="F12">
        <f>IncState!F24</f>
        <v>3660.3241189559994</v>
      </c>
      <c r="G12">
        <f>IncState!G24</f>
        <v>3774.1045896669179</v>
      </c>
      <c r="H12">
        <f>IncState!H24</f>
        <v>3887.1598328182827</v>
      </c>
      <c r="I12">
        <f>IncState!I24</f>
        <v>3999.8109871414763</v>
      </c>
    </row>
    <row r="13" spans="1:16">
      <c r="B13" t="s">
        <v>124</v>
      </c>
      <c r="E13">
        <f>IncState!E29</f>
        <v>587.1</v>
      </c>
      <c r="F13">
        <f>IncState!F29</f>
        <v>604.71300000000008</v>
      </c>
      <c r="G13">
        <f>IncState!G29</f>
        <v>622.85439000000008</v>
      </c>
      <c r="H13">
        <f>IncState!H29</f>
        <v>641.54002170000012</v>
      </c>
      <c r="I13">
        <f>IncState!I29</f>
        <v>660.78622235100011</v>
      </c>
    </row>
    <row r="14" spans="1:16">
      <c r="B14" t="s">
        <v>125</v>
      </c>
      <c r="E14">
        <f>Assumptions!E47</f>
        <v>0</v>
      </c>
      <c r="F14">
        <f>Assumptions!F47</f>
        <v>0</v>
      </c>
      <c r="G14">
        <f>Assumptions!G47</f>
        <v>0</v>
      </c>
      <c r="H14">
        <f>Assumptions!H47</f>
        <v>0</v>
      </c>
      <c r="I14">
        <f>Assumptions!I47</f>
        <v>0</v>
      </c>
    </row>
    <row r="15" spans="1:16">
      <c r="B15" t="s">
        <v>144</v>
      </c>
      <c r="D15">
        <f>BalSheet!D26</f>
        <v>3988</v>
      </c>
      <c r="E15">
        <f>E11+E12-E13+E14</f>
        <v>6952.1646499999997</v>
      </c>
      <c r="F15">
        <f t="shared" ref="F15:I15" si="3">F11+F12-F13+F14</f>
        <v>10007.775768955999</v>
      </c>
      <c r="G15">
        <f t="shared" si="3"/>
        <v>13159.025968622916</v>
      </c>
      <c r="H15">
        <f t="shared" si="3"/>
        <v>16404.6457797412</v>
      </c>
      <c r="I15">
        <f t="shared" si="3"/>
        <v>19743.670544531677</v>
      </c>
    </row>
    <row r="16" spans="1:16">
      <c r="A16" s="2"/>
    </row>
    <row r="18" spans="1:9">
      <c r="A18" s="1" t="s">
        <v>128</v>
      </c>
      <c r="B18" s="1"/>
    </row>
    <row r="19" spans="1:9">
      <c r="B19" t="str">
        <f>BalSheet!B4</f>
        <v>Receivables</v>
      </c>
      <c r="D19">
        <f>BalSheet!D4</f>
        <v>2527</v>
      </c>
      <c r="E19">
        <f>BalSheet!E4</f>
        <v>2584.4172000000003</v>
      </c>
      <c r="F19">
        <f>BalSheet!F4</f>
        <v>2650.3068008</v>
      </c>
      <c r="G19">
        <f>BalSheet!G4</f>
        <v>2718.052694424</v>
      </c>
      <c r="H19">
        <f>BalSheet!H4</f>
        <v>2787.7126602768799</v>
      </c>
      <c r="I19">
        <f>BalSheet!I4</f>
        <v>2859.3464328990362</v>
      </c>
    </row>
    <row r="20" spans="1:9">
      <c r="B20" t="str">
        <f>BalSheet!B5</f>
        <v>Inventories</v>
      </c>
      <c r="D20">
        <f>BalSheet!D5</f>
        <v>1424</v>
      </c>
      <c r="E20">
        <f>BalSheet!E5</f>
        <v>1474.3550250000003</v>
      </c>
      <c r="F20">
        <f>BalSheet!F5</f>
        <v>1511.9436403500001</v>
      </c>
      <c r="G20">
        <f>BalSheet!G5</f>
        <v>1550.5912312605001</v>
      </c>
      <c r="H20">
        <f>BalSheet!H5</f>
        <v>1590.3307596526352</v>
      </c>
      <c r="I20">
        <f>BalSheet!I5</f>
        <v>1631.1963028107534</v>
      </c>
    </row>
    <row r="21" spans="1:9">
      <c r="B21" t="str">
        <f>BalSheet!B6</f>
        <v>Other current assets</v>
      </c>
      <c r="D21">
        <f>BalSheet!D6</f>
        <v>1191</v>
      </c>
      <c r="E21">
        <f>BalSheet!E6</f>
        <v>1223.4741000000001</v>
      </c>
      <c r="F21">
        <f>BalSheet!F6</f>
        <v>1254.6665174</v>
      </c>
      <c r="G21">
        <f>BalSheet!G6</f>
        <v>1286.7377117219999</v>
      </c>
      <c r="H21">
        <f>BalSheet!H6</f>
        <v>1319.7150359821399</v>
      </c>
      <c r="I21">
        <f>BalSheet!I6</f>
        <v>1353.6267687660329</v>
      </c>
    </row>
    <row r="22" spans="1:9">
      <c r="B22" s="1" t="s">
        <v>129</v>
      </c>
      <c r="D22" s="1">
        <f>SUM(D19:D21)</f>
        <v>5142</v>
      </c>
      <c r="E22" s="1">
        <f t="shared" ref="E22:I22" si="4">SUM(E19:E21)</f>
        <v>5282.246325000001</v>
      </c>
      <c r="F22" s="1">
        <f t="shared" si="4"/>
        <v>5416.9169585500003</v>
      </c>
      <c r="G22" s="1">
        <f t="shared" si="4"/>
        <v>5555.3816374065009</v>
      </c>
      <c r="H22" s="1">
        <f t="shared" si="4"/>
        <v>5697.7584559116549</v>
      </c>
      <c r="I22" s="1">
        <f t="shared" si="4"/>
        <v>5844.1695044758226</v>
      </c>
    </row>
    <row r="24" spans="1:9">
      <c r="B24" t="str">
        <f>BalSheet!B16</f>
        <v>Accounts payable</v>
      </c>
      <c r="D24">
        <f>BalSheet!D16</f>
        <v>3906</v>
      </c>
      <c r="E24">
        <f>BalSheet!E16</f>
        <v>4082.8293000000008</v>
      </c>
      <c r="F24">
        <f>BalSheet!F16</f>
        <v>4186.9208502000001</v>
      </c>
      <c r="G24">
        <f>BalSheet!G16</f>
        <v>4293.9449481060001</v>
      </c>
      <c r="H24">
        <f>BalSheet!H16</f>
        <v>4403.9928728842206</v>
      </c>
      <c r="I24">
        <f>BalSheet!I16</f>
        <v>4517.1589923990095</v>
      </c>
    </row>
    <row r="25" spans="1:9">
      <c r="A25" s="2"/>
      <c r="B25" t="str">
        <f>BalSheet!B17</f>
        <v>Taxes payable</v>
      </c>
      <c r="D25">
        <f>BalSheet!D17</f>
        <v>593</v>
      </c>
      <c r="E25">
        <f>BalSheet!E17</f>
        <v>747.88573450000001</v>
      </c>
      <c r="F25">
        <f>BalSheet!F17</f>
        <v>770.85333311147997</v>
      </c>
      <c r="G25">
        <f>BalSheet!G17</f>
        <v>794.8151606000032</v>
      </c>
      <c r="H25">
        <f>BalSheet!H17</f>
        <v>818.62425732934275</v>
      </c>
      <c r="I25">
        <f>BalSheet!I17</f>
        <v>842.3482541577049</v>
      </c>
    </row>
    <row r="26" spans="1:9">
      <c r="B26" t="str">
        <f>BalSheet!B18</f>
        <v>Other current liabilities</v>
      </c>
      <c r="D26">
        <f>BalSheet!D18</f>
        <v>161</v>
      </c>
      <c r="E26">
        <f>BalSheet!E18</f>
        <v>164.96280000000002</v>
      </c>
      <c r="F26">
        <f>BalSheet!F18</f>
        <v>169.16851919999999</v>
      </c>
      <c r="G26">
        <f>BalSheet!G18</f>
        <v>173.49272517599999</v>
      </c>
      <c r="H26">
        <f>BalSheet!H18</f>
        <v>177.93910597512001</v>
      </c>
      <c r="I26">
        <f>BalSheet!I18</f>
        <v>182.511474440364</v>
      </c>
    </row>
    <row r="27" spans="1:9" s="4" customFormat="1">
      <c r="B27" s="1" t="s">
        <v>130</v>
      </c>
      <c r="D27" s="1">
        <f>SUM(D24:D26)</f>
        <v>4660</v>
      </c>
      <c r="E27" s="1">
        <f t="shared" ref="E27:I27" si="5">SUM(E24:E26)</f>
        <v>4995.6778345000012</v>
      </c>
      <c r="F27" s="1">
        <f t="shared" si="5"/>
        <v>5126.9427025114801</v>
      </c>
      <c r="G27" s="1">
        <f t="shared" si="5"/>
        <v>5262.252833882003</v>
      </c>
      <c r="H27" s="1">
        <f t="shared" si="5"/>
        <v>5400.5562361886832</v>
      </c>
      <c r="I27" s="1">
        <f t="shared" si="5"/>
        <v>5542.0187209970782</v>
      </c>
    </row>
    <row r="28" spans="1:9">
      <c r="E28" s="3"/>
      <c r="F28" s="3"/>
      <c r="G28" s="3"/>
      <c r="H28" s="3"/>
      <c r="I28" s="3"/>
    </row>
    <row r="29" spans="1:9">
      <c r="A29" s="1" t="s">
        <v>128</v>
      </c>
      <c r="B29" s="1"/>
      <c r="D29" s="1">
        <f>D22-D27</f>
        <v>482</v>
      </c>
      <c r="E29" s="1">
        <f t="shared" ref="E29:I29" si="6">E22-E27</f>
        <v>286.56849049999983</v>
      </c>
      <c r="F29" s="1">
        <f t="shared" si="6"/>
        <v>289.97425603852025</v>
      </c>
      <c r="G29" s="1">
        <f t="shared" si="6"/>
        <v>293.12880352449793</v>
      </c>
      <c r="H29" s="1">
        <f t="shared" si="6"/>
        <v>297.20221972297168</v>
      </c>
      <c r="I29" s="1">
        <f t="shared" si="6"/>
        <v>302.15078347874442</v>
      </c>
    </row>
    <row r="72" spans="1:9" s="1" customFormat="1">
      <c r="A72"/>
      <c r="B72"/>
      <c r="C72"/>
      <c r="D72"/>
      <c r="E72"/>
      <c r="F72"/>
      <c r="G72"/>
      <c r="H72"/>
      <c r="I72"/>
    </row>
    <row r="77" spans="1:9" s="1" customFormat="1">
      <c r="A77"/>
      <c r="B77"/>
      <c r="C77"/>
      <c r="D77"/>
      <c r="E77"/>
      <c r="F77"/>
      <c r="G77"/>
      <c r="H77"/>
      <c r="I77"/>
    </row>
    <row r="78" spans="1:9" s="1" customFormat="1">
      <c r="A78"/>
      <c r="B78"/>
      <c r="C78"/>
      <c r="D78"/>
      <c r="E78"/>
      <c r="F78"/>
      <c r="G78"/>
      <c r="H78"/>
      <c r="I78"/>
    </row>
    <row r="106" spans="1:9" s="1" customFormat="1">
      <c r="A106"/>
      <c r="B106"/>
      <c r="C106"/>
      <c r="D106"/>
      <c r="E106"/>
      <c r="F106"/>
      <c r="G106"/>
      <c r="H106"/>
      <c r="I106"/>
    </row>
    <row r="107" spans="1:9" s="1" customFormat="1">
      <c r="A107"/>
      <c r="B107"/>
      <c r="C107"/>
      <c r="D107"/>
      <c r="E107"/>
      <c r="F107"/>
      <c r="G107"/>
      <c r="H107"/>
      <c r="I107"/>
    </row>
    <row r="111" spans="1:9" s="1" customFormat="1">
      <c r="A111"/>
      <c r="B111"/>
      <c r="C111"/>
      <c r="D111"/>
      <c r="E111"/>
      <c r="F111"/>
      <c r="G111"/>
      <c r="H111"/>
      <c r="I111"/>
    </row>
    <row r="118" spans="1:9" s="1" customFormat="1">
      <c r="A118"/>
      <c r="B118"/>
      <c r="C118"/>
      <c r="D118"/>
      <c r="E118"/>
      <c r="F118"/>
      <c r="G118"/>
      <c r="H118"/>
      <c r="I118"/>
    </row>
    <row r="122" spans="1:9" s="1" customFormat="1">
      <c r="A122"/>
      <c r="B122"/>
      <c r="C122"/>
      <c r="D122"/>
      <c r="E122"/>
      <c r="F122"/>
      <c r="G122"/>
      <c r="H122"/>
      <c r="I122"/>
    </row>
    <row r="125" spans="1:9" s="1" customFormat="1">
      <c r="A125"/>
      <c r="B125"/>
      <c r="C125"/>
      <c r="D125"/>
      <c r="E125"/>
      <c r="F125"/>
      <c r="G125"/>
      <c r="H125"/>
      <c r="I125"/>
    </row>
    <row r="128" spans="1:9" s="1" customFormat="1">
      <c r="A128"/>
      <c r="B128"/>
      <c r="C128"/>
      <c r="D128"/>
      <c r="E128"/>
      <c r="F128"/>
      <c r="G128"/>
      <c r="H128"/>
      <c r="I128"/>
    </row>
    <row r="129" spans="1:9" s="1" customFormat="1">
      <c r="A129"/>
      <c r="B129"/>
      <c r="C129"/>
      <c r="D129"/>
      <c r="E129"/>
      <c r="F129"/>
      <c r="G129"/>
      <c r="H129"/>
      <c r="I129"/>
    </row>
    <row r="130" spans="1:9" s="4" customFormat="1">
      <c r="A130"/>
      <c r="B130"/>
      <c r="C130"/>
      <c r="D130"/>
      <c r="E130"/>
      <c r="F130"/>
      <c r="G130"/>
      <c r="H130"/>
      <c r="I130"/>
    </row>
    <row r="132" spans="1:9" s="4" customFormat="1">
      <c r="A132"/>
      <c r="B132"/>
      <c r="C132"/>
      <c r="D132"/>
      <c r="E132"/>
      <c r="F132"/>
      <c r="G132"/>
      <c r="H132"/>
      <c r="I132"/>
    </row>
    <row r="133" spans="1:9" s="4" customFormat="1">
      <c r="A133"/>
      <c r="B133"/>
      <c r="C133"/>
      <c r="D133"/>
      <c r="E133"/>
      <c r="F133"/>
      <c r="G133"/>
      <c r="H133"/>
      <c r="I133"/>
    </row>
    <row r="134" spans="1:9" s="4" customFormat="1">
      <c r="A134"/>
      <c r="B134"/>
      <c r="C134"/>
      <c r="D134"/>
      <c r="E134"/>
      <c r="F134"/>
      <c r="G134"/>
      <c r="H134"/>
      <c r="I134"/>
    </row>
    <row r="149" spans="1:9" s="1" customFormat="1">
      <c r="A149"/>
      <c r="B149"/>
      <c r="C149"/>
      <c r="D149"/>
      <c r="E149"/>
      <c r="F149"/>
      <c r="G149"/>
      <c r="H149"/>
      <c r="I149"/>
    </row>
    <row r="156" spans="1:9" s="1" customFormat="1">
      <c r="A156"/>
      <c r="B156"/>
      <c r="C156"/>
      <c r="D156"/>
      <c r="E156"/>
      <c r="F156"/>
      <c r="G156"/>
      <c r="H156"/>
      <c r="I156"/>
    </row>
    <row r="164" spans="1:9" s="1" customFormat="1">
      <c r="A164"/>
      <c r="B164"/>
      <c r="C164"/>
      <c r="D164"/>
      <c r="E164"/>
      <c r="F164"/>
      <c r="G164"/>
      <c r="H164"/>
      <c r="I164"/>
    </row>
    <row r="170" spans="1:9" s="1" customFormat="1">
      <c r="A170"/>
      <c r="B170"/>
      <c r="C170"/>
      <c r="D170"/>
      <c r="E170"/>
      <c r="F170"/>
      <c r="G170"/>
      <c r="H170"/>
      <c r="I170"/>
    </row>
    <row r="178" spans="1:9" s="1" customFormat="1">
      <c r="A178"/>
      <c r="B178"/>
      <c r="C178"/>
      <c r="D178"/>
      <c r="E178"/>
      <c r="F178"/>
      <c r="G178"/>
      <c r="H178"/>
      <c r="I178"/>
    </row>
    <row r="180" spans="1:9" s="1" customFormat="1">
      <c r="A180"/>
      <c r="B180"/>
      <c r="C180"/>
      <c r="D180"/>
      <c r="E180"/>
      <c r="F180"/>
      <c r="G180"/>
      <c r="H180"/>
      <c r="I180"/>
    </row>
    <row r="182" spans="1:9" s="6" customFormat="1">
      <c r="A182"/>
      <c r="B182"/>
      <c r="C182"/>
      <c r="D182"/>
      <c r="E182"/>
      <c r="F182"/>
      <c r="G182"/>
      <c r="H182"/>
      <c r="I182"/>
    </row>
    <row r="193" spans="1:9" s="1" customFormat="1">
      <c r="A193"/>
      <c r="B193"/>
      <c r="C193"/>
      <c r="D193"/>
      <c r="E193"/>
      <c r="F193"/>
      <c r="G193"/>
      <c r="H193"/>
      <c r="I193"/>
    </row>
    <row r="205" spans="1:9" s="1" customFormat="1">
      <c r="A205"/>
      <c r="B205"/>
      <c r="C205"/>
      <c r="D205"/>
      <c r="E205"/>
      <c r="F205"/>
      <c r="G205"/>
      <c r="H205"/>
      <c r="I205"/>
    </row>
    <row r="207" spans="1:9" s="1" customFormat="1">
      <c r="A207"/>
      <c r="B207"/>
      <c r="C207"/>
      <c r="D207"/>
      <c r="E207"/>
      <c r="F207"/>
      <c r="G207"/>
      <c r="H207"/>
      <c r="I207"/>
    </row>
    <row r="209" spans="1:9" s="4" customFormat="1">
      <c r="A209"/>
      <c r="B209"/>
      <c r="C209"/>
      <c r="D209"/>
      <c r="E209"/>
      <c r="F209"/>
      <c r="G209"/>
      <c r="H209"/>
      <c r="I209"/>
    </row>
  </sheetData>
  <phoneticPr fontId="0" type="noConversion"/>
  <pageMargins left="0.75" right="0.75" top="1" bottom="1" header="0.5" footer="0.5"/>
  <pageSetup scale="79" orientation="landscape" horizontalDpi="4294967292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workbookViewId="0">
      <pane xSplit="2" ySplit="2" topLeftCell="C3" activePane="bottomRight" state="frozen"/>
      <selection activeCell="C3" sqref="C3"/>
      <selection pane="topRight" activeCell="C3" sqref="C3"/>
      <selection pane="bottomLeft" activeCell="C3" sqref="C3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9" width="10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111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3" spans="1:16">
      <c r="A3" s="2" t="s">
        <v>101</v>
      </c>
    </row>
    <row r="5" spans="1:16">
      <c r="B5" t="s">
        <v>102</v>
      </c>
      <c r="E5">
        <f>BalSheet!D3</f>
        <v>457</v>
      </c>
      <c r="F5" t="e">
        <f ca="1">BalSheet!E3</f>
        <v>#REF!</v>
      </c>
      <c r="G5" t="e">
        <f ca="1">BalSheet!F3</f>
        <v>#REF!</v>
      </c>
      <c r="H5" t="e">
        <f ca="1">BalSheet!G3</f>
        <v>#REF!</v>
      </c>
      <c r="I5" t="e">
        <f ca="1">BalSheet!H3</f>
        <v>#REF!</v>
      </c>
    </row>
    <row r="6" spans="1:16">
      <c r="B6" t="s">
        <v>99</v>
      </c>
      <c r="E6" t="e">
        <f ca="1">CashFlow!E26</f>
        <v>#REF!</v>
      </c>
      <c r="F6" t="e">
        <f ca="1">CashFlow!F26</f>
        <v>#REF!</v>
      </c>
      <c r="G6" t="e">
        <f ca="1">CashFlow!G26</f>
        <v>#REF!</v>
      </c>
      <c r="H6" t="e">
        <f ca="1">CashFlow!H26</f>
        <v>#REF!</v>
      </c>
      <c r="I6" t="e">
        <f ca="1">CashFlow!I26</f>
        <v>#REF!</v>
      </c>
    </row>
    <row r="7" spans="1:16" s="1" customFormat="1">
      <c r="B7" s="1" t="s">
        <v>101</v>
      </c>
      <c r="E7" s="1" t="e">
        <f ca="1">SUM(E5:E6)</f>
        <v>#REF!</v>
      </c>
      <c r="F7" s="1" t="e">
        <f t="shared" ref="F7:I7" ca="1" si="0">SUM(F5:F6)</f>
        <v>#REF!</v>
      </c>
      <c r="G7" s="1" t="e">
        <f t="shared" ca="1" si="0"/>
        <v>#REF!</v>
      </c>
      <c r="H7" s="1" t="e">
        <f t="shared" ca="1" si="0"/>
        <v>#REF!</v>
      </c>
      <c r="I7" s="1" t="e">
        <f t="shared" ca="1" si="0"/>
        <v>#REF!</v>
      </c>
    </row>
    <row r="8" spans="1:16" s="21" customFormat="1">
      <c r="B8" s="21" t="s">
        <v>148</v>
      </c>
      <c r="E8" s="21">
        <f>-SUM(Assumptions!E43:E45)</f>
        <v>-250</v>
      </c>
      <c r="F8" s="21">
        <f>-SUM(Assumptions!F43:F45)</f>
        <v>-250</v>
      </c>
      <c r="G8" s="21">
        <f>-SUM(Assumptions!G43:G45)</f>
        <v>-250</v>
      </c>
      <c r="H8" s="21">
        <f>-SUM(Assumptions!H43:H45)</f>
        <v>-250</v>
      </c>
      <c r="I8" s="21">
        <f>-SUM(Assumptions!I43:I45)</f>
        <v>-250</v>
      </c>
    </row>
    <row r="9" spans="1:16" s="1" customFormat="1">
      <c r="B9" s="1" t="s">
        <v>149</v>
      </c>
      <c r="E9" s="1" t="e">
        <f ca="1">E7+E8</f>
        <v>#REF!</v>
      </c>
      <c r="F9" s="1" t="e">
        <f t="shared" ref="F9:I9" ca="1" si="1">F7+F8</f>
        <v>#REF!</v>
      </c>
      <c r="G9" s="1" t="e">
        <f t="shared" ca="1" si="1"/>
        <v>#REF!</v>
      </c>
      <c r="H9" s="1" t="e">
        <f t="shared" ca="1" si="1"/>
        <v>#REF!</v>
      </c>
      <c r="I9" s="1" t="e">
        <f t="shared" ca="1" si="1"/>
        <v>#REF!</v>
      </c>
    </row>
    <row r="11" spans="1:16">
      <c r="A11" s="2" t="s">
        <v>33</v>
      </c>
    </row>
    <row r="13" spans="1:16">
      <c r="B13" t="s">
        <v>29</v>
      </c>
      <c r="E13">
        <f>D15</f>
        <v>500</v>
      </c>
      <c r="F13" t="e">
        <f t="shared" ref="F13:I13" ca="1" si="2">E15</f>
        <v>#REF!</v>
      </c>
      <c r="G13" t="e">
        <f t="shared" ca="1" si="2"/>
        <v>#REF!</v>
      </c>
      <c r="H13" t="e">
        <f t="shared" ca="1" si="2"/>
        <v>#REF!</v>
      </c>
      <c r="I13" t="e">
        <f t="shared" ca="1" si="2"/>
        <v>#REF!</v>
      </c>
    </row>
    <row r="14" spans="1:16">
      <c r="B14" t="s">
        <v>103</v>
      </c>
      <c r="E14" t="e">
        <f ca="1">-MIN(E13,E9)</f>
        <v>#REF!</v>
      </c>
      <c r="F14" t="e">
        <f t="shared" ref="F14:I14" ca="1" si="3">-MIN(F13,F9)</f>
        <v>#REF!</v>
      </c>
      <c r="G14" t="e">
        <f t="shared" ca="1" si="3"/>
        <v>#REF!</v>
      </c>
      <c r="H14" t="e">
        <f t="shared" ca="1" si="3"/>
        <v>#REF!</v>
      </c>
      <c r="I14" t="e">
        <f t="shared" ca="1" si="3"/>
        <v>#REF!</v>
      </c>
    </row>
    <row r="15" spans="1:16">
      <c r="B15" t="s">
        <v>30</v>
      </c>
      <c r="D15">
        <f>BalSheet!D15</f>
        <v>500</v>
      </c>
      <c r="E15" t="e">
        <f ca="1">SUM(E13:E14)</f>
        <v>#REF!</v>
      </c>
      <c r="F15" t="e">
        <f t="shared" ref="F15:I15" ca="1" si="4">SUM(F13:F14)</f>
        <v>#REF!</v>
      </c>
      <c r="G15" t="e">
        <f t="shared" ca="1" si="4"/>
        <v>#REF!</v>
      </c>
      <c r="H15" t="e">
        <f t="shared" ca="1" si="4"/>
        <v>#REF!</v>
      </c>
      <c r="I15" t="e">
        <f t="shared" ca="1" si="4"/>
        <v>#REF!</v>
      </c>
    </row>
    <row r="16" spans="1:16">
      <c r="B16" t="s">
        <v>31</v>
      </c>
      <c r="E16" s="3">
        <f>Assumptions!E39</f>
        <v>0.06</v>
      </c>
      <c r="F16" s="3">
        <f>Assumptions!F39</f>
        <v>0.06</v>
      </c>
      <c r="G16" s="3">
        <f>Assumptions!G39</f>
        <v>0.06</v>
      </c>
      <c r="H16" s="3">
        <f>Assumptions!H39</f>
        <v>0.06</v>
      </c>
      <c r="I16" s="3">
        <f>Assumptions!I39</f>
        <v>0.06</v>
      </c>
    </row>
    <row r="17" spans="1:9">
      <c r="B17" t="s">
        <v>58</v>
      </c>
      <c r="E17" t="e">
        <f ca="1">E16*AVERAGE(D15:E15)</f>
        <v>#REF!</v>
      </c>
      <c r="F17" t="e">
        <f t="shared" ref="F17:I17" ca="1" si="5">F16*AVERAGE(E15:F15)</f>
        <v>#REF!</v>
      </c>
      <c r="G17" t="e">
        <f t="shared" ca="1" si="5"/>
        <v>#REF!</v>
      </c>
      <c r="H17" t="e">
        <f t="shared" ca="1" si="5"/>
        <v>#REF!</v>
      </c>
      <c r="I17" t="e">
        <f t="shared" ca="1" si="5"/>
        <v>#REF!</v>
      </c>
    </row>
    <row r="19" spans="1:9">
      <c r="B19" t="s">
        <v>108</v>
      </c>
      <c r="E19" t="e">
        <f ca="1">E9+E14</f>
        <v>#REF!</v>
      </c>
      <c r="F19" t="e">
        <f t="shared" ref="F19:I19" ca="1" si="6">F9+F14</f>
        <v>#REF!</v>
      </c>
      <c r="G19" t="e">
        <f t="shared" ca="1" si="6"/>
        <v>#REF!</v>
      </c>
      <c r="H19" t="e">
        <f t="shared" ca="1" si="6"/>
        <v>#REF!</v>
      </c>
      <c r="I19" t="e">
        <f t="shared" ca="1" si="6"/>
        <v>#REF!</v>
      </c>
    </row>
    <row r="21" spans="1:9">
      <c r="A21" s="2" t="s">
        <v>14</v>
      </c>
    </row>
    <row r="23" spans="1:9">
      <c r="B23" t="s">
        <v>104</v>
      </c>
    </row>
    <row r="24" spans="1:9">
      <c r="B24" t="s">
        <v>29</v>
      </c>
      <c r="E24">
        <f>D27</f>
        <v>1000</v>
      </c>
      <c r="F24" t="e">
        <f t="shared" ref="F24:I24" ca="1" si="7">E27</f>
        <v>#REF!</v>
      </c>
      <c r="G24" t="e">
        <f t="shared" ca="1" si="7"/>
        <v>#REF!</v>
      </c>
      <c r="H24" t="e">
        <f t="shared" ca="1" si="7"/>
        <v>#REF!</v>
      </c>
      <c r="I24" t="e">
        <f t="shared" ca="1" si="7"/>
        <v>#REF!</v>
      </c>
    </row>
    <row r="25" spans="1:9">
      <c r="B25" t="s">
        <v>150</v>
      </c>
      <c r="E25">
        <f>-Assumptions!E43</f>
        <v>-200</v>
      </c>
      <c r="F25">
        <f>-Assumptions!F43</f>
        <v>-200</v>
      </c>
      <c r="G25">
        <f>-Assumptions!G43</f>
        <v>-200</v>
      </c>
      <c r="H25">
        <f>-Assumptions!H43</f>
        <v>-200</v>
      </c>
      <c r="I25">
        <f>-Assumptions!I43</f>
        <v>-200</v>
      </c>
    </row>
    <row r="26" spans="1:9">
      <c r="B26" t="s">
        <v>151</v>
      </c>
      <c r="E26" t="e">
        <f ca="1">-MIN(E24,E19)</f>
        <v>#REF!</v>
      </c>
      <c r="F26" t="e">
        <f t="shared" ref="F26:I26" ca="1" si="8">-MIN(F24,F19)</f>
        <v>#REF!</v>
      </c>
      <c r="G26" t="e">
        <f t="shared" ca="1" si="8"/>
        <v>#REF!</v>
      </c>
      <c r="H26" t="e">
        <f t="shared" ca="1" si="8"/>
        <v>#REF!</v>
      </c>
      <c r="I26" t="e">
        <f t="shared" ca="1" si="8"/>
        <v>#REF!</v>
      </c>
    </row>
    <row r="27" spans="1:9">
      <c r="B27" t="s">
        <v>30</v>
      </c>
      <c r="D27" s="22">
        <v>1000</v>
      </c>
      <c r="E27" t="e">
        <f ca="1">SUM(E24:E26)</f>
        <v>#REF!</v>
      </c>
      <c r="F27" t="e">
        <f t="shared" ref="F27:I27" ca="1" si="9">SUM(F24:F26)</f>
        <v>#REF!</v>
      </c>
      <c r="G27" t="e">
        <f t="shared" ca="1" si="9"/>
        <v>#REF!</v>
      </c>
      <c r="H27" t="e">
        <f t="shared" ca="1" si="9"/>
        <v>#REF!</v>
      </c>
      <c r="I27" t="e">
        <f t="shared" ca="1" si="9"/>
        <v>#REF!</v>
      </c>
    </row>
    <row r="28" spans="1:9">
      <c r="B28" t="s">
        <v>31</v>
      </c>
      <c r="E28" s="3">
        <f>Assumptions!E40</f>
        <v>0.06</v>
      </c>
      <c r="F28" s="3">
        <f>Assumptions!F40</f>
        <v>0.06</v>
      </c>
      <c r="G28" s="3">
        <f>Assumptions!G40</f>
        <v>0.06</v>
      </c>
      <c r="H28" s="3">
        <f>Assumptions!H40</f>
        <v>0.06</v>
      </c>
      <c r="I28" s="3">
        <f>Assumptions!I40</f>
        <v>0.06</v>
      </c>
    </row>
    <row r="29" spans="1:9">
      <c r="B29" t="s">
        <v>58</v>
      </c>
      <c r="E29" t="e">
        <f ca="1">E28*AVERAGE(D27:E27)</f>
        <v>#REF!</v>
      </c>
      <c r="F29" t="e">
        <f t="shared" ref="F29:I29" ca="1" si="10">F28*AVERAGE(E27:F27)</f>
        <v>#REF!</v>
      </c>
      <c r="G29" t="e">
        <f t="shared" ca="1" si="10"/>
        <v>#REF!</v>
      </c>
      <c r="H29" t="e">
        <f t="shared" ca="1" si="10"/>
        <v>#REF!</v>
      </c>
      <c r="I29" t="e">
        <f t="shared" ca="1" si="10"/>
        <v>#REF!</v>
      </c>
    </row>
    <row r="31" spans="1:9">
      <c r="B31" t="s">
        <v>107</v>
      </c>
      <c r="E31" t="e">
        <f ca="1">E19+E26</f>
        <v>#REF!</v>
      </c>
      <c r="F31" t="e">
        <f t="shared" ref="F31:I31" ca="1" si="11">F19+F26</f>
        <v>#REF!</v>
      </c>
      <c r="G31" t="e">
        <f t="shared" ca="1" si="11"/>
        <v>#REF!</v>
      </c>
      <c r="H31" t="e">
        <f t="shared" ca="1" si="11"/>
        <v>#REF!</v>
      </c>
      <c r="I31" t="e">
        <f t="shared" ca="1" si="11"/>
        <v>#REF!</v>
      </c>
    </row>
    <row r="33" spans="2:9">
      <c r="B33" t="s">
        <v>105</v>
      </c>
    </row>
    <row r="34" spans="2:9">
      <c r="B34" t="s">
        <v>29</v>
      </c>
      <c r="E34">
        <f>D37</f>
        <v>500</v>
      </c>
      <c r="F34" t="e">
        <f t="shared" ref="F34:I34" ca="1" si="12">E37</f>
        <v>#REF!</v>
      </c>
      <c r="G34" t="e">
        <f t="shared" ca="1" si="12"/>
        <v>#REF!</v>
      </c>
      <c r="H34" t="e">
        <f t="shared" ca="1" si="12"/>
        <v>#REF!</v>
      </c>
      <c r="I34" t="e">
        <f t="shared" ca="1" si="12"/>
        <v>#REF!</v>
      </c>
    </row>
    <row r="35" spans="2:9">
      <c r="B35" t="s">
        <v>150</v>
      </c>
      <c r="E35">
        <f>-Assumptions!E44</f>
        <v>-50</v>
      </c>
      <c r="F35">
        <f>-Assumptions!F44</f>
        <v>-50</v>
      </c>
      <c r="G35">
        <f>-Assumptions!G44</f>
        <v>-50</v>
      </c>
      <c r="H35">
        <f>-Assumptions!H44</f>
        <v>-50</v>
      </c>
      <c r="I35">
        <f>-Assumptions!I44</f>
        <v>-50</v>
      </c>
    </row>
    <row r="36" spans="2:9">
      <c r="B36" t="s">
        <v>151</v>
      </c>
      <c r="E36" t="e">
        <f ca="1">-MIN(E34,E31)</f>
        <v>#REF!</v>
      </c>
      <c r="F36" t="e">
        <f t="shared" ref="F36:I36" ca="1" si="13">-MIN(F34,F31)</f>
        <v>#REF!</v>
      </c>
      <c r="G36" t="e">
        <f t="shared" ca="1" si="13"/>
        <v>#REF!</v>
      </c>
      <c r="H36" t="e">
        <f t="shared" ca="1" si="13"/>
        <v>#REF!</v>
      </c>
      <c r="I36" t="e">
        <f t="shared" ca="1" si="13"/>
        <v>#REF!</v>
      </c>
    </row>
    <row r="37" spans="2:9">
      <c r="B37" t="s">
        <v>30</v>
      </c>
      <c r="D37" s="22">
        <v>500</v>
      </c>
      <c r="E37" t="e">
        <f ca="1">SUM(E34:E36)</f>
        <v>#REF!</v>
      </c>
      <c r="F37" t="e">
        <f t="shared" ref="F37:I37" ca="1" si="14">SUM(F34:F36)</f>
        <v>#REF!</v>
      </c>
      <c r="G37" t="e">
        <f t="shared" ca="1" si="14"/>
        <v>#REF!</v>
      </c>
      <c r="H37" t="e">
        <f t="shared" ca="1" si="14"/>
        <v>#REF!</v>
      </c>
      <c r="I37" t="e">
        <f t="shared" ca="1" si="14"/>
        <v>#REF!</v>
      </c>
    </row>
    <row r="38" spans="2:9">
      <c r="B38" t="s">
        <v>31</v>
      </c>
      <c r="E38" s="3">
        <f>Assumptions!E41</f>
        <v>6.5000000000000002E-2</v>
      </c>
      <c r="F38" s="3">
        <f>Assumptions!F41</f>
        <v>6.5000000000000002E-2</v>
      </c>
      <c r="G38" s="3">
        <f>Assumptions!G41</f>
        <v>6.5000000000000002E-2</v>
      </c>
      <c r="H38" s="3">
        <f>Assumptions!H41</f>
        <v>6.5000000000000002E-2</v>
      </c>
      <c r="I38" s="3">
        <f>Assumptions!I41</f>
        <v>6.5000000000000002E-2</v>
      </c>
    </row>
    <row r="39" spans="2:9">
      <c r="B39" t="s">
        <v>58</v>
      </c>
      <c r="E39" t="e">
        <f ca="1">E38*AVERAGE(D37:E37)</f>
        <v>#REF!</v>
      </c>
      <c r="F39" t="e">
        <f t="shared" ref="F39:I39" ca="1" si="15">F38*AVERAGE(E37:F37)</f>
        <v>#REF!</v>
      </c>
      <c r="G39" t="e">
        <f t="shared" ca="1" si="15"/>
        <v>#REF!</v>
      </c>
      <c r="H39" t="e">
        <f t="shared" ca="1" si="15"/>
        <v>#REF!</v>
      </c>
      <c r="I39" t="e">
        <f t="shared" ca="1" si="15"/>
        <v>#REF!</v>
      </c>
    </row>
    <row r="41" spans="2:9">
      <c r="B41" t="s">
        <v>109</v>
      </c>
      <c r="E41" t="e">
        <f ca="1">E31+E36</f>
        <v>#REF!</v>
      </c>
      <c r="F41" t="e">
        <f t="shared" ref="F41:I41" ca="1" si="16">F31+F36</f>
        <v>#REF!</v>
      </c>
      <c r="G41" t="e">
        <f t="shared" ca="1" si="16"/>
        <v>#REF!</v>
      </c>
      <c r="H41" t="e">
        <f t="shared" ca="1" si="16"/>
        <v>#REF!</v>
      </c>
      <c r="I41" t="e">
        <f t="shared" ca="1" si="16"/>
        <v>#REF!</v>
      </c>
    </row>
    <row r="43" spans="2:9">
      <c r="B43" t="s">
        <v>106</v>
      </c>
    </row>
    <row r="44" spans="2:9">
      <c r="B44" t="s">
        <v>29</v>
      </c>
      <c r="E44">
        <f>D47</f>
        <v>22</v>
      </c>
      <c r="F44" t="e">
        <f t="shared" ref="F44:I44" ca="1" si="17">E47</f>
        <v>#REF!</v>
      </c>
      <c r="G44" t="e">
        <f t="shared" ca="1" si="17"/>
        <v>#REF!</v>
      </c>
      <c r="H44" t="e">
        <f t="shared" ca="1" si="17"/>
        <v>#REF!</v>
      </c>
      <c r="I44" t="e">
        <f t="shared" ca="1" si="17"/>
        <v>#REF!</v>
      </c>
    </row>
    <row r="45" spans="2:9">
      <c r="B45" t="s">
        <v>150</v>
      </c>
      <c r="E45">
        <f>-Assumptions!E45</f>
        <v>0</v>
      </c>
      <c r="F45">
        <f>-Assumptions!F45</f>
        <v>0</v>
      </c>
      <c r="G45">
        <f>-Assumptions!G45</f>
        <v>0</v>
      </c>
      <c r="H45">
        <f>-Assumptions!H45</f>
        <v>0</v>
      </c>
      <c r="I45">
        <f>-Assumptions!I45</f>
        <v>0</v>
      </c>
    </row>
    <row r="46" spans="2:9">
      <c r="B46" t="s">
        <v>151</v>
      </c>
      <c r="E46" t="e">
        <f ca="1">-MIN(E44,E41)</f>
        <v>#REF!</v>
      </c>
      <c r="F46" t="e">
        <f t="shared" ref="F46:I46" ca="1" si="18">-MIN(F44,F41)</f>
        <v>#REF!</v>
      </c>
      <c r="G46" t="e">
        <f t="shared" ca="1" si="18"/>
        <v>#REF!</v>
      </c>
      <c r="H46" t="e">
        <f t="shared" ca="1" si="18"/>
        <v>#REF!</v>
      </c>
      <c r="I46" t="e">
        <f t="shared" ca="1" si="18"/>
        <v>#REF!</v>
      </c>
    </row>
    <row r="47" spans="2:9">
      <c r="B47" t="s">
        <v>30</v>
      </c>
      <c r="D47" s="22">
        <v>22</v>
      </c>
      <c r="E47" t="e">
        <f ca="1">SUM(E44:E46)</f>
        <v>#REF!</v>
      </c>
      <c r="F47" t="e">
        <f t="shared" ref="F47:I47" ca="1" si="19">SUM(F44:F46)</f>
        <v>#REF!</v>
      </c>
      <c r="G47" t="e">
        <f t="shared" ca="1" si="19"/>
        <v>#REF!</v>
      </c>
      <c r="H47" t="e">
        <f t="shared" ca="1" si="19"/>
        <v>#REF!</v>
      </c>
      <c r="I47" t="e">
        <f t="shared" ca="1" si="19"/>
        <v>#REF!</v>
      </c>
    </row>
    <row r="48" spans="2:9">
      <c r="B48" t="s">
        <v>31</v>
      </c>
      <c r="E48" s="3">
        <f>Assumptions!E42</f>
        <v>0.12</v>
      </c>
      <c r="F48" s="3">
        <f>Assumptions!F42</f>
        <v>0.12</v>
      </c>
      <c r="G48" s="3">
        <f>Assumptions!G42</f>
        <v>0.12</v>
      </c>
      <c r="H48" s="3">
        <f>Assumptions!H42</f>
        <v>0.12</v>
      </c>
      <c r="I48" s="3">
        <f>Assumptions!I42</f>
        <v>0.12</v>
      </c>
    </row>
    <row r="49" spans="1:9">
      <c r="B49" t="s">
        <v>58</v>
      </c>
      <c r="E49" t="e">
        <f ca="1">E48*AVERAGE(D47:E47)</f>
        <v>#REF!</v>
      </c>
      <c r="F49" t="e">
        <f t="shared" ref="F49:I49" ca="1" si="20">F48*AVERAGE(E47:F47)</f>
        <v>#REF!</v>
      </c>
      <c r="G49" t="e">
        <f t="shared" ca="1" si="20"/>
        <v>#REF!</v>
      </c>
      <c r="H49" t="e">
        <f t="shared" ca="1" si="20"/>
        <v>#REF!</v>
      </c>
      <c r="I49" t="e">
        <f t="shared" ca="1" si="20"/>
        <v>#REF!</v>
      </c>
    </row>
    <row r="51" spans="1:9">
      <c r="A51" s="2" t="s">
        <v>44</v>
      </c>
    </row>
    <row r="53" spans="1:9">
      <c r="B53" t="s">
        <v>33</v>
      </c>
      <c r="D53">
        <f>D15</f>
        <v>500</v>
      </c>
      <c r="E53" t="e">
        <f ca="1">E15</f>
        <v>#REF!</v>
      </c>
      <c r="F53" t="e">
        <f t="shared" ref="F53:I53" ca="1" si="21">F15</f>
        <v>#REF!</v>
      </c>
      <c r="G53" t="e">
        <f t="shared" ca="1" si="21"/>
        <v>#REF!</v>
      </c>
      <c r="H53" t="e">
        <f t="shared" ca="1" si="21"/>
        <v>#REF!</v>
      </c>
      <c r="I53" t="e">
        <f t="shared" ca="1" si="21"/>
        <v>#REF!</v>
      </c>
    </row>
    <row r="54" spans="1:9">
      <c r="B54" t="s">
        <v>104</v>
      </c>
      <c r="D54">
        <f>D27</f>
        <v>1000</v>
      </c>
      <c r="E54" t="e">
        <f ca="1">E27</f>
        <v>#REF!</v>
      </c>
      <c r="F54" t="e">
        <f t="shared" ref="F54:I54" ca="1" si="22">F27</f>
        <v>#REF!</v>
      </c>
      <c r="G54" t="e">
        <f t="shared" ca="1" si="22"/>
        <v>#REF!</v>
      </c>
      <c r="H54" t="e">
        <f t="shared" ca="1" si="22"/>
        <v>#REF!</v>
      </c>
      <c r="I54" t="e">
        <f t="shared" ca="1" si="22"/>
        <v>#REF!</v>
      </c>
    </row>
    <row r="55" spans="1:9">
      <c r="B55" t="s">
        <v>105</v>
      </c>
      <c r="D55">
        <f>D37</f>
        <v>500</v>
      </c>
      <c r="E55" t="e">
        <f ca="1">E37</f>
        <v>#REF!</v>
      </c>
      <c r="F55" t="e">
        <f t="shared" ref="F55:I55" ca="1" si="23">F37</f>
        <v>#REF!</v>
      </c>
      <c r="G55" t="e">
        <f t="shared" ca="1" si="23"/>
        <v>#REF!</v>
      </c>
      <c r="H55" t="e">
        <f t="shared" ca="1" si="23"/>
        <v>#REF!</v>
      </c>
      <c r="I55" t="e">
        <f t="shared" ca="1" si="23"/>
        <v>#REF!</v>
      </c>
    </row>
    <row r="56" spans="1:9">
      <c r="B56" t="s">
        <v>106</v>
      </c>
      <c r="D56">
        <f>D47</f>
        <v>22</v>
      </c>
      <c r="E56" t="e">
        <f ca="1">E47</f>
        <v>#REF!</v>
      </c>
      <c r="F56" t="e">
        <f t="shared" ref="F56:I56" ca="1" si="24">F47</f>
        <v>#REF!</v>
      </c>
      <c r="G56" t="e">
        <f t="shared" ca="1" si="24"/>
        <v>#REF!</v>
      </c>
      <c r="H56" t="e">
        <f t="shared" ca="1" si="24"/>
        <v>#REF!</v>
      </c>
      <c r="I56" t="e">
        <f t="shared" ca="1" si="24"/>
        <v>#REF!</v>
      </c>
    </row>
    <row r="57" spans="1:9" s="1" customFormat="1">
      <c r="B57" s="1" t="s">
        <v>45</v>
      </c>
      <c r="D57" s="1">
        <f>SUM(D53:D56)</f>
        <v>2022</v>
      </c>
      <c r="E57" s="1" t="e">
        <f ca="1">SUM(E53:E56)</f>
        <v>#REF!</v>
      </c>
      <c r="F57" s="1" t="e">
        <f t="shared" ref="F57:I57" ca="1" si="25">SUM(F53:F56)</f>
        <v>#REF!</v>
      </c>
      <c r="G57" s="1" t="e">
        <f t="shared" ca="1" si="25"/>
        <v>#REF!</v>
      </c>
      <c r="H57" s="1" t="e">
        <f t="shared" ca="1" si="25"/>
        <v>#REF!</v>
      </c>
      <c r="I57" s="1" t="e">
        <f t="shared" ca="1" si="25"/>
        <v>#REF!</v>
      </c>
    </row>
    <row r="59" spans="1:9">
      <c r="A59" s="2" t="s">
        <v>121</v>
      </c>
    </row>
    <row r="61" spans="1:9">
      <c r="B61" t="s">
        <v>33</v>
      </c>
      <c r="E61" t="e">
        <f ca="1">E17</f>
        <v>#REF!</v>
      </c>
      <c r="F61" t="e">
        <f t="shared" ref="F61:I61" ca="1" si="26">F17</f>
        <v>#REF!</v>
      </c>
      <c r="G61" t="e">
        <f t="shared" ca="1" si="26"/>
        <v>#REF!</v>
      </c>
      <c r="H61" t="e">
        <f t="shared" ca="1" si="26"/>
        <v>#REF!</v>
      </c>
      <c r="I61" t="e">
        <f t="shared" ca="1" si="26"/>
        <v>#REF!</v>
      </c>
    </row>
    <row r="62" spans="1:9">
      <c r="B62" t="s">
        <v>104</v>
      </c>
      <c r="E62" t="e">
        <f ca="1">E29</f>
        <v>#REF!</v>
      </c>
      <c r="F62" t="e">
        <f t="shared" ref="F62:I62" ca="1" si="27">F29</f>
        <v>#REF!</v>
      </c>
      <c r="G62" t="e">
        <f t="shared" ca="1" si="27"/>
        <v>#REF!</v>
      </c>
      <c r="H62" t="e">
        <f t="shared" ca="1" si="27"/>
        <v>#REF!</v>
      </c>
      <c r="I62" t="e">
        <f t="shared" ca="1" si="27"/>
        <v>#REF!</v>
      </c>
    </row>
    <row r="63" spans="1:9">
      <c r="B63" t="s">
        <v>105</v>
      </c>
      <c r="E63" t="e">
        <f ca="1">E39</f>
        <v>#REF!</v>
      </c>
      <c r="F63" t="e">
        <f t="shared" ref="F63:I63" ca="1" si="28">F39</f>
        <v>#REF!</v>
      </c>
      <c r="G63" t="e">
        <f t="shared" ca="1" si="28"/>
        <v>#REF!</v>
      </c>
      <c r="H63" t="e">
        <f t="shared" ca="1" si="28"/>
        <v>#REF!</v>
      </c>
      <c r="I63" t="e">
        <f t="shared" ca="1" si="28"/>
        <v>#REF!</v>
      </c>
    </row>
    <row r="64" spans="1:9">
      <c r="B64" t="s">
        <v>106</v>
      </c>
      <c r="E64" t="e">
        <f ca="1">E49</f>
        <v>#REF!</v>
      </c>
      <c r="F64" t="e">
        <f t="shared" ref="F64:I64" ca="1" si="29">F49</f>
        <v>#REF!</v>
      </c>
      <c r="G64" t="e">
        <f t="shared" ca="1" si="29"/>
        <v>#REF!</v>
      </c>
      <c r="H64" t="e">
        <f t="shared" ca="1" si="29"/>
        <v>#REF!</v>
      </c>
      <c r="I64" t="e">
        <f t="shared" ca="1" si="29"/>
        <v>#REF!</v>
      </c>
    </row>
    <row r="65" spans="1:9" s="1" customFormat="1">
      <c r="B65" s="1" t="s">
        <v>46</v>
      </c>
      <c r="E65" s="1" t="e">
        <f ca="1">SUM(E61:E64)</f>
        <v>#REF!</v>
      </c>
      <c r="F65" s="1" t="e">
        <f t="shared" ref="F65:I65" ca="1" si="30">SUM(F61:F64)</f>
        <v>#REF!</v>
      </c>
      <c r="G65" s="1" t="e">
        <f t="shared" ca="1" si="30"/>
        <v>#REF!</v>
      </c>
      <c r="H65" s="1" t="e">
        <f t="shared" ca="1" si="30"/>
        <v>#REF!</v>
      </c>
      <c r="I65" s="1" t="e">
        <f t="shared" ca="1" si="30"/>
        <v>#REF!</v>
      </c>
    </row>
    <row r="67" spans="1:9">
      <c r="A67" s="2" t="s">
        <v>49</v>
      </c>
    </row>
    <row r="69" spans="1:9">
      <c r="B69" t="s">
        <v>100</v>
      </c>
      <c r="D69">
        <f>BalSheet!D3</f>
        <v>457</v>
      </c>
      <c r="E69" t="e">
        <f ca="1">BalSheet!E3</f>
        <v>#REF!</v>
      </c>
      <c r="F69" t="e">
        <f ca="1">BalSheet!F3</f>
        <v>#REF!</v>
      </c>
      <c r="G69" t="e">
        <f ca="1">BalSheet!G3</f>
        <v>#REF!</v>
      </c>
      <c r="H69" t="e">
        <f ca="1">BalSheet!H3</f>
        <v>#REF!</v>
      </c>
      <c r="I69" t="e">
        <f ca="1">BalSheet!I3</f>
        <v>#REF!</v>
      </c>
    </row>
    <row r="70" spans="1:9">
      <c r="B70" t="s">
        <v>31</v>
      </c>
      <c r="E70" s="3">
        <f>Assumptions!E22</f>
        <v>4.4999999999999998E-2</v>
      </c>
      <c r="F70" s="3">
        <f>Assumptions!F22</f>
        <v>4.4999999999999998E-2</v>
      </c>
      <c r="G70" s="3">
        <f>Assumptions!G22</f>
        <v>4.4999999999999998E-2</v>
      </c>
      <c r="H70" s="3">
        <f>Assumptions!H22</f>
        <v>4.4999999999999998E-2</v>
      </c>
      <c r="I70" s="3">
        <f>Assumptions!I22</f>
        <v>4.4999999999999998E-2</v>
      </c>
    </row>
    <row r="71" spans="1:9">
      <c r="B71" t="s">
        <v>49</v>
      </c>
      <c r="E71" t="e">
        <f ca="1">E70*AVERAGE(D69:E69)</f>
        <v>#REF!</v>
      </c>
      <c r="F71" t="e">
        <f t="shared" ref="F71:I71" ca="1" si="31">F70*AVERAGE(E69:F69)</f>
        <v>#REF!</v>
      </c>
      <c r="G71" t="e">
        <f t="shared" ca="1" si="31"/>
        <v>#REF!</v>
      </c>
      <c r="H71" t="e">
        <f t="shared" ca="1" si="31"/>
        <v>#REF!</v>
      </c>
      <c r="I71" t="e">
        <f t="shared" ca="1" si="31"/>
        <v>#REF!</v>
      </c>
    </row>
    <row r="102" spans="1:9" s="1" customFormat="1">
      <c r="A102"/>
      <c r="B102"/>
      <c r="C102"/>
      <c r="D102"/>
      <c r="E102"/>
      <c r="F102"/>
      <c r="G102"/>
      <c r="H102"/>
      <c r="I102"/>
    </row>
    <row r="107" spans="1:9" s="1" customFormat="1">
      <c r="A107"/>
      <c r="B107"/>
      <c r="C107"/>
      <c r="D107"/>
      <c r="E107"/>
      <c r="F107"/>
      <c r="G107"/>
      <c r="H107"/>
      <c r="I107"/>
    </row>
    <row r="108" spans="1:9" s="1" customFormat="1">
      <c r="A108"/>
      <c r="B108"/>
      <c r="C108"/>
      <c r="D108"/>
      <c r="E108"/>
      <c r="F108"/>
      <c r="G108"/>
      <c r="H108"/>
      <c r="I108"/>
    </row>
    <row r="136" spans="1:9" s="1" customFormat="1">
      <c r="A136"/>
      <c r="B136"/>
      <c r="C136"/>
      <c r="D136"/>
      <c r="E136"/>
      <c r="F136"/>
      <c r="G136"/>
      <c r="H136"/>
      <c r="I136"/>
    </row>
    <row r="137" spans="1:9" s="1" customFormat="1">
      <c r="A137"/>
      <c r="B137"/>
      <c r="C137"/>
      <c r="D137"/>
      <c r="E137"/>
      <c r="F137"/>
      <c r="G137"/>
      <c r="H137"/>
      <c r="I137"/>
    </row>
    <row r="141" spans="1:9" s="1" customFormat="1">
      <c r="A141"/>
      <c r="B141"/>
      <c r="C141"/>
      <c r="D141"/>
      <c r="E141"/>
      <c r="F141"/>
      <c r="G141"/>
      <c r="H141"/>
      <c r="I141"/>
    </row>
    <row r="148" spans="1:9" s="1" customFormat="1">
      <c r="A148"/>
      <c r="B148"/>
      <c r="C148"/>
      <c r="D148"/>
      <c r="E148"/>
      <c r="F148"/>
      <c r="G148"/>
      <c r="H148"/>
      <c r="I148"/>
    </row>
    <row r="152" spans="1:9" s="1" customFormat="1">
      <c r="A152"/>
      <c r="B152"/>
      <c r="C152"/>
      <c r="D152"/>
      <c r="E152"/>
      <c r="F152"/>
      <c r="G152"/>
      <c r="H152"/>
      <c r="I152"/>
    </row>
    <row r="155" spans="1:9" s="1" customFormat="1">
      <c r="A155"/>
      <c r="B155"/>
      <c r="C155"/>
      <c r="D155"/>
      <c r="E155"/>
      <c r="F155"/>
      <c r="G155"/>
      <c r="H155"/>
      <c r="I155"/>
    </row>
    <row r="158" spans="1:9" s="1" customFormat="1">
      <c r="A158"/>
      <c r="B158"/>
      <c r="C158"/>
      <c r="D158"/>
      <c r="E158"/>
      <c r="F158"/>
      <c r="G158"/>
      <c r="H158"/>
      <c r="I158"/>
    </row>
    <row r="159" spans="1:9" s="1" customFormat="1">
      <c r="A159"/>
      <c r="B159"/>
      <c r="C159"/>
      <c r="D159"/>
      <c r="E159"/>
      <c r="F159"/>
      <c r="G159"/>
      <c r="H159"/>
      <c r="I159"/>
    </row>
    <row r="160" spans="1:9" s="4" customFormat="1">
      <c r="A160"/>
      <c r="B160"/>
      <c r="C160"/>
      <c r="D160"/>
      <c r="E160"/>
      <c r="F160"/>
      <c r="G160"/>
      <c r="H160"/>
      <c r="I160"/>
    </row>
    <row r="162" spans="1:9" s="4" customFormat="1">
      <c r="A162"/>
      <c r="B162"/>
      <c r="C162"/>
      <c r="D162"/>
      <c r="E162"/>
      <c r="F162"/>
      <c r="G162"/>
      <c r="H162"/>
      <c r="I162"/>
    </row>
    <row r="163" spans="1:9" s="4" customFormat="1">
      <c r="A163"/>
      <c r="B163"/>
      <c r="C163"/>
      <c r="D163"/>
      <c r="E163"/>
      <c r="F163"/>
      <c r="G163"/>
      <c r="H163"/>
      <c r="I163"/>
    </row>
    <row r="164" spans="1:9" s="4" customFormat="1">
      <c r="A164"/>
      <c r="B164"/>
      <c r="C164"/>
      <c r="D164"/>
      <c r="E164"/>
      <c r="F164"/>
      <c r="G164"/>
      <c r="H164"/>
      <c r="I164"/>
    </row>
    <row r="179" spans="1:9" s="1" customFormat="1">
      <c r="A179"/>
      <c r="B179"/>
      <c r="C179"/>
      <c r="D179"/>
      <c r="E179"/>
      <c r="F179"/>
      <c r="G179"/>
      <c r="H179"/>
      <c r="I179"/>
    </row>
    <row r="186" spans="1:9" s="1" customFormat="1">
      <c r="A186"/>
      <c r="B186"/>
      <c r="C186"/>
      <c r="D186"/>
      <c r="E186"/>
      <c r="F186"/>
      <c r="G186"/>
      <c r="H186"/>
      <c r="I186"/>
    </row>
    <row r="194" spans="1:9" s="1" customFormat="1">
      <c r="A194"/>
      <c r="B194"/>
      <c r="C194"/>
      <c r="D194"/>
      <c r="E194"/>
      <c r="F194"/>
      <c r="G194"/>
      <c r="H194"/>
      <c r="I194"/>
    </row>
    <row r="200" spans="1:9" s="1" customFormat="1">
      <c r="A200"/>
      <c r="B200"/>
      <c r="C200"/>
      <c r="D200"/>
      <c r="E200"/>
      <c r="F200"/>
      <c r="G200"/>
      <c r="H200"/>
      <c r="I200"/>
    </row>
    <row r="208" spans="1:9" s="1" customFormat="1">
      <c r="A208"/>
      <c r="B208"/>
      <c r="C208"/>
      <c r="D208"/>
      <c r="E208"/>
      <c r="F208"/>
      <c r="G208"/>
      <c r="H208"/>
      <c r="I208"/>
    </row>
    <row r="210" spans="1:9" s="1" customFormat="1">
      <c r="A210"/>
      <c r="B210"/>
      <c r="C210"/>
      <c r="D210"/>
      <c r="E210"/>
      <c r="F210"/>
      <c r="G210"/>
      <c r="H210"/>
      <c r="I210"/>
    </row>
    <row r="212" spans="1:9" s="6" customFormat="1">
      <c r="A212"/>
      <c r="B212"/>
      <c r="C212"/>
      <c r="D212"/>
      <c r="E212"/>
      <c r="F212"/>
      <c r="G212"/>
      <c r="H212"/>
      <c r="I212"/>
    </row>
    <row r="223" spans="1:9" s="1" customFormat="1">
      <c r="A223"/>
      <c r="B223"/>
      <c r="C223"/>
      <c r="D223"/>
      <c r="E223"/>
      <c r="F223"/>
      <c r="G223"/>
      <c r="H223"/>
      <c r="I223"/>
    </row>
    <row r="235" spans="1:9" s="1" customFormat="1">
      <c r="A235"/>
      <c r="B235"/>
      <c r="C235"/>
      <c r="D235"/>
      <c r="E235"/>
      <c r="F235"/>
      <c r="G235"/>
      <c r="H235"/>
      <c r="I235"/>
    </row>
    <row r="237" spans="1:9" s="1" customFormat="1">
      <c r="A237"/>
      <c r="B237"/>
      <c r="C237"/>
      <c r="D237"/>
      <c r="E237"/>
      <c r="F237"/>
      <c r="G237"/>
      <c r="H237"/>
      <c r="I237"/>
    </row>
    <row r="239" spans="1:9" s="4" customFormat="1">
      <c r="A239"/>
      <c r="B239"/>
      <c r="C239"/>
      <c r="D239"/>
      <c r="E239"/>
      <c r="F239"/>
      <c r="G239"/>
      <c r="H239"/>
      <c r="I239"/>
    </row>
  </sheetData>
  <phoneticPr fontId="9" type="noConversion"/>
  <pageMargins left="0.75" right="0.75" top="1" bottom="1" header="0.5" footer="0.5"/>
  <pageSetup scale="79" orientation="landscape" horizontalDpi="4294967292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workbookViewId="0">
      <pane xSplit="2" ySplit="2" topLeftCell="C3" activePane="bottomRight" state="frozen"/>
      <selection activeCell="C3" sqref="C3"/>
      <selection pane="topRight" activeCell="C3" sqref="C3"/>
      <selection pane="bottomLeft" activeCell="C3" sqref="C3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4" width="10" style="10" customWidth="1"/>
    <col min="5" max="9" width="10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37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3" spans="1:16">
      <c r="A3" s="2"/>
      <c r="B3" t="s">
        <v>67</v>
      </c>
      <c r="C3" s="12">
        <v>7681</v>
      </c>
      <c r="D3" s="12">
        <v>7164</v>
      </c>
      <c r="E3">
        <f>(1+Assumptions!E5)*IncState!D3</f>
        <v>7307.28</v>
      </c>
      <c r="F3">
        <f>(1+Assumptions!F5)*IncState!E3</f>
        <v>7453.4255999999996</v>
      </c>
      <c r="G3">
        <f>(1+Assumptions!G5)*IncState!F3</f>
        <v>7602.4941119999994</v>
      </c>
      <c r="H3">
        <f>(1+Assumptions!H5)*IncState!G3</f>
        <v>7754.5439942399998</v>
      </c>
      <c r="I3">
        <f>(1+Assumptions!I5)*IncState!H3</f>
        <v>7909.6348741248003</v>
      </c>
    </row>
    <row r="4" spans="1:16">
      <c r="A4" s="2"/>
      <c r="B4" t="s">
        <v>68</v>
      </c>
      <c r="C4" s="12">
        <v>2272</v>
      </c>
      <c r="D4" s="12">
        <v>1840</v>
      </c>
      <c r="E4">
        <f>(1+Assumptions!E5)*IncState!D4</f>
        <v>1876.8</v>
      </c>
      <c r="F4">
        <f>(1+Assumptions!F5)*IncState!E4</f>
        <v>1914.336</v>
      </c>
      <c r="G4">
        <f>(1+Assumptions!G5)*IncState!F4</f>
        <v>1952.6227200000001</v>
      </c>
      <c r="H4">
        <f>(1+Assumptions!H5)*IncState!G4</f>
        <v>1991.6751744000001</v>
      </c>
      <c r="I4">
        <f>(1+Assumptions!I5)*IncState!H4</f>
        <v>2031.5086778880002</v>
      </c>
    </row>
    <row r="5" spans="1:16">
      <c r="A5" s="2"/>
      <c r="B5" t="s">
        <v>69</v>
      </c>
      <c r="C5" s="12">
        <v>1532</v>
      </c>
      <c r="D5" s="12">
        <v>1526</v>
      </c>
      <c r="E5">
        <f>(1+Assumptions!E7)*IncState!D5</f>
        <v>1571.78</v>
      </c>
      <c r="F5">
        <f>(1+Assumptions!F7)*IncState!E5</f>
        <v>1618.9334000000001</v>
      </c>
      <c r="G5">
        <f>(1+Assumptions!G7)*IncState!F5</f>
        <v>1667.5014020000001</v>
      </c>
      <c r="H5">
        <f>(1+Assumptions!H7)*IncState!G5</f>
        <v>1717.5264440600001</v>
      </c>
      <c r="I5">
        <f>(1+Assumptions!I7)*IncState!H5</f>
        <v>1769.0522373818001</v>
      </c>
    </row>
    <row r="6" spans="1:16">
      <c r="A6" s="2"/>
      <c r="B6" t="s">
        <v>66</v>
      </c>
      <c r="C6" s="12">
        <v>3053</v>
      </c>
      <c r="D6" s="12">
        <v>2876</v>
      </c>
      <c r="E6">
        <f>(1+Assumptions!E8)*IncState!D6</f>
        <v>2991.04</v>
      </c>
      <c r="F6">
        <f>(1+Assumptions!F8)*IncState!E6</f>
        <v>3110.6815999999999</v>
      </c>
      <c r="G6">
        <f>(1+Assumptions!G8)*IncState!F6</f>
        <v>3235.1088639999998</v>
      </c>
      <c r="H6">
        <f>(1+Assumptions!H8)*IncState!G6</f>
        <v>3364.51321856</v>
      </c>
      <c r="I6">
        <f>(1+Assumptions!I8)*IncState!H6</f>
        <v>3499.0937473024001</v>
      </c>
    </row>
    <row r="7" spans="1:16">
      <c r="A7" s="1"/>
      <c r="B7" s="1" t="s">
        <v>22</v>
      </c>
      <c r="C7" s="13">
        <f>SUM(C3:C6)</f>
        <v>14538</v>
      </c>
      <c r="D7" s="13">
        <f>SUM(D3:D6)</f>
        <v>13406</v>
      </c>
      <c r="E7" s="13">
        <f>SUM(E3:E6)</f>
        <v>13746.900000000001</v>
      </c>
      <c r="F7" s="13">
        <f t="shared" ref="F7:I7" si="0">SUM(F3:F6)</f>
        <v>14097.3766</v>
      </c>
      <c r="G7" s="13">
        <f t="shared" si="0"/>
        <v>14457.727097999999</v>
      </c>
      <c r="H7" s="13">
        <f t="shared" si="0"/>
        <v>14828.25883126</v>
      </c>
      <c r="I7" s="13">
        <f t="shared" si="0"/>
        <v>15209.289536697001</v>
      </c>
    </row>
    <row r="8" spans="1:16">
      <c r="A8" s="1"/>
      <c r="B8" s="1"/>
      <c r="C8" s="13"/>
      <c r="D8" s="13"/>
      <c r="E8" s="1"/>
      <c r="F8" s="1"/>
      <c r="G8" s="1"/>
      <c r="H8" s="1"/>
      <c r="I8" s="1"/>
    </row>
    <row r="9" spans="1:16">
      <c r="A9" s="1"/>
      <c r="B9" t="s">
        <v>2</v>
      </c>
      <c r="C9" s="12">
        <f>7976</f>
        <v>7976</v>
      </c>
      <c r="D9" s="12">
        <f>7293</f>
        <v>7293</v>
      </c>
      <c r="E9">
        <f>Assumptions!E10*IncState!E7</f>
        <v>7560.795000000001</v>
      </c>
      <c r="F9">
        <f>Assumptions!F10*IncState!F7</f>
        <v>7753.5571300000001</v>
      </c>
      <c r="G9">
        <f>Assumptions!G10*IncState!G7</f>
        <v>7951.7499039000004</v>
      </c>
      <c r="H9">
        <f>Assumptions!H10*IncState!H7</f>
        <v>8155.5423571930005</v>
      </c>
      <c r="I9">
        <f>Assumptions!I10*IncState!I7</f>
        <v>8365.1092451833501</v>
      </c>
    </row>
    <row r="10" spans="1:16">
      <c r="A10" s="1"/>
      <c r="B10" t="s">
        <v>4</v>
      </c>
      <c r="C10" s="12">
        <f>3912</f>
        <v>3912</v>
      </c>
      <c r="D10" s="12">
        <f>3303</f>
        <v>3303</v>
      </c>
      <c r="E10">
        <f>Assumptions!E12*IncState!E7</f>
        <v>3381.7374000000004</v>
      </c>
      <c r="F10">
        <f>Assumptions!F12*IncState!F7</f>
        <v>3467.9546436000001</v>
      </c>
      <c r="G10">
        <f>Assumptions!G12*IncState!G7</f>
        <v>3556.600866108</v>
      </c>
      <c r="H10">
        <f>Assumptions!H12*IncState!H7</f>
        <v>3647.7516724899601</v>
      </c>
      <c r="I10">
        <f>Assumptions!I12*IncState!I7</f>
        <v>3741.485226027462</v>
      </c>
    </row>
    <row r="11" spans="1:16">
      <c r="A11" s="1"/>
      <c r="B11" t="s">
        <v>3</v>
      </c>
      <c r="C11" s="12">
        <f>1044+186</f>
        <v>1230</v>
      </c>
      <c r="D11" s="12">
        <f>880+42</f>
        <v>922</v>
      </c>
      <c r="E11">
        <f>Assumptions!E14*IncState!E7</f>
        <v>948.53610000000015</v>
      </c>
      <c r="F11">
        <f>Assumptions!F14*IncState!F7</f>
        <v>972.71898540000007</v>
      </c>
      <c r="G11">
        <f>Assumptions!G14*IncState!G7</f>
        <v>997.58316976200001</v>
      </c>
      <c r="H11">
        <f>Assumptions!H14*IncState!H7</f>
        <v>1023.1498593569401</v>
      </c>
      <c r="I11">
        <f>Assumptions!I14*IncState!I7</f>
        <v>1049.4409780320932</v>
      </c>
    </row>
    <row r="12" spans="1:16">
      <c r="A12" s="1"/>
      <c r="B12" s="1" t="s">
        <v>74</v>
      </c>
      <c r="C12" s="13">
        <f>C7-C9-C10-C11</f>
        <v>1420</v>
      </c>
      <c r="D12" s="13">
        <f>D7-D9-D10-D11</f>
        <v>1888</v>
      </c>
      <c r="E12" s="13">
        <f>E7-E9-E10-E11</f>
        <v>1855.8314999999998</v>
      </c>
      <c r="F12" s="13">
        <f t="shared" ref="F12:I12" si="1">F7-F9-F10-F11</f>
        <v>1903.1458409999993</v>
      </c>
      <c r="G12" s="13">
        <f t="shared" si="1"/>
        <v>1951.7931582299989</v>
      </c>
      <c r="H12" s="13">
        <f t="shared" si="1"/>
        <v>2001.8149422200995</v>
      </c>
      <c r="I12" s="13">
        <f t="shared" si="1"/>
        <v>2053.2540874540955</v>
      </c>
    </row>
    <row r="13" spans="1:16">
      <c r="A13" s="1"/>
      <c r="B13" s="1"/>
      <c r="C13" s="13"/>
      <c r="D13" s="13"/>
      <c r="E13" s="1"/>
      <c r="F13" s="1"/>
      <c r="G13" s="1"/>
      <c r="H13" s="1"/>
      <c r="I13" s="1"/>
    </row>
    <row r="14" spans="1:16" s="1" customFormat="1">
      <c r="A14"/>
      <c r="B14" t="s">
        <v>20</v>
      </c>
      <c r="C14" s="12">
        <v>748</v>
      </c>
      <c r="D14" s="12">
        <v>737</v>
      </c>
      <c r="E14">
        <f>Calcs!E6</f>
        <v>792.476</v>
      </c>
      <c r="F14">
        <f>Calcs!F6</f>
        <v>841.01932240000008</v>
      </c>
      <c r="G14">
        <f>Calcs!G6</f>
        <v>887.00280420799993</v>
      </c>
      <c r="H14">
        <f>Calcs!H6</f>
        <v>930.88060465921592</v>
      </c>
      <c r="I14">
        <f>Calcs!I6</f>
        <v>973.04948503954347</v>
      </c>
    </row>
    <row r="15" spans="1:16">
      <c r="B15" t="s">
        <v>21</v>
      </c>
      <c r="C15" s="12">
        <v>80</v>
      </c>
      <c r="D15" s="12">
        <v>116</v>
      </c>
      <c r="E15" s="16">
        <f>Assumptions!E13</f>
        <v>116</v>
      </c>
      <c r="F15" s="16">
        <f>Assumptions!F13</f>
        <v>116</v>
      </c>
      <c r="G15" s="16">
        <f>Assumptions!G13</f>
        <v>116</v>
      </c>
      <c r="H15" s="16">
        <f>Assumptions!H13</f>
        <v>116</v>
      </c>
      <c r="I15" s="16">
        <f>Assumptions!I13</f>
        <v>116</v>
      </c>
    </row>
    <row r="16" spans="1:16">
      <c r="A16" s="1"/>
      <c r="B16" s="1" t="s">
        <v>75</v>
      </c>
      <c r="C16" s="13">
        <f>C12+SUM(C14:C15)</f>
        <v>2248</v>
      </c>
      <c r="D16" s="13">
        <f>D12+SUM(D14:D15)</f>
        <v>2741</v>
      </c>
      <c r="E16" s="13">
        <f>E12+SUM(E14:E15)</f>
        <v>2764.3074999999999</v>
      </c>
      <c r="F16" s="13">
        <f t="shared" ref="F16:I16" si="2">F12+SUM(F14:F15)</f>
        <v>2860.1651633999995</v>
      </c>
      <c r="G16" s="13">
        <f t="shared" si="2"/>
        <v>2954.7959624379987</v>
      </c>
      <c r="H16" s="13">
        <f t="shared" si="2"/>
        <v>3048.6955468793153</v>
      </c>
      <c r="I16" s="13">
        <f t="shared" si="2"/>
        <v>3142.303572493639</v>
      </c>
    </row>
    <row r="18" spans="1:13">
      <c r="B18" t="s">
        <v>117</v>
      </c>
      <c r="C18" s="12">
        <f>1290-21</f>
        <v>1269</v>
      </c>
      <c r="D18" s="12">
        <v>-328</v>
      </c>
      <c r="E18">
        <f>Assumptions!E15</f>
        <v>0</v>
      </c>
      <c r="F18">
        <f>Assumptions!F15</f>
        <v>0</v>
      </c>
      <c r="G18">
        <f>Assumptions!G15</f>
        <v>0</v>
      </c>
      <c r="H18">
        <f>Assumptions!H15</f>
        <v>0</v>
      </c>
      <c r="I18">
        <f>Assumptions!I15</f>
        <v>0</v>
      </c>
    </row>
    <row r="19" spans="1:13" s="1" customFormat="1">
      <c r="A19"/>
      <c r="B19" t="s">
        <v>49</v>
      </c>
      <c r="C19" s="12">
        <v>12</v>
      </c>
      <c r="D19" s="12">
        <v>15</v>
      </c>
      <c r="E19" s="25">
        <v>10.28</v>
      </c>
      <c r="F19" s="25">
        <v>0</v>
      </c>
      <c r="G19" s="25">
        <v>0</v>
      </c>
      <c r="H19" s="25">
        <v>0</v>
      </c>
      <c r="I19" s="25">
        <v>0</v>
      </c>
      <c r="K19" s="17"/>
      <c r="L19" s="17"/>
      <c r="M19" s="17"/>
    </row>
    <row r="20" spans="1:13">
      <c r="B20" t="s">
        <v>58</v>
      </c>
      <c r="C20" s="12">
        <v>98</v>
      </c>
      <c r="D20" s="12">
        <v>110</v>
      </c>
      <c r="E20" s="25">
        <v>124.39</v>
      </c>
      <c r="F20" s="25">
        <v>128.58000000000001</v>
      </c>
      <c r="G20" s="25">
        <v>138.30000000000001</v>
      </c>
      <c r="H20" s="25">
        <v>147.83000000000001</v>
      </c>
      <c r="I20" s="25">
        <v>157.37</v>
      </c>
    </row>
    <row r="21" spans="1:13">
      <c r="A21" s="1"/>
      <c r="B21" s="1" t="s">
        <v>87</v>
      </c>
      <c r="C21" s="13">
        <f>C12-C18+C19-C20</f>
        <v>65</v>
      </c>
      <c r="D21" s="13">
        <f t="shared" ref="D21" si="3">D12-D18+D19-D20</f>
        <v>2121</v>
      </c>
      <c r="E21" s="13">
        <f>E16-E18+E19-E20</f>
        <v>2650.1975000000002</v>
      </c>
      <c r="F21" s="13">
        <f t="shared" ref="F21:I21" si="4">F16-F18+F19-F20</f>
        <v>2731.5851633999996</v>
      </c>
      <c r="G21" s="13">
        <f t="shared" si="4"/>
        <v>2816.4959624379985</v>
      </c>
      <c r="H21" s="13">
        <f t="shared" si="4"/>
        <v>2900.8655468793154</v>
      </c>
      <c r="I21" s="13">
        <f t="shared" si="4"/>
        <v>2984.9335724936391</v>
      </c>
    </row>
    <row r="23" spans="1:13">
      <c r="B23" t="s">
        <v>84</v>
      </c>
      <c r="C23" s="12">
        <v>48</v>
      </c>
      <c r="D23" s="12">
        <v>716</v>
      </c>
      <c r="E23">
        <f>Assumptions!E16*IncState!E21</f>
        <v>901.06715000000008</v>
      </c>
      <c r="F23">
        <f>Assumptions!F16*IncState!F21</f>
        <v>928.73895555599995</v>
      </c>
      <c r="G23">
        <f>Assumptions!G16*IncState!G21</f>
        <v>957.60862722891954</v>
      </c>
      <c r="H23">
        <f>Assumptions!H16*IncState!H21</f>
        <v>986.29428593896728</v>
      </c>
      <c r="I23">
        <f>Assumptions!I16*IncState!I21</f>
        <v>1014.8774146478373</v>
      </c>
    </row>
    <row r="24" spans="1:13">
      <c r="B24" s="1" t="s">
        <v>5</v>
      </c>
      <c r="C24" s="13">
        <f>C21-C23</f>
        <v>17</v>
      </c>
      <c r="D24" s="13">
        <f t="shared" ref="D24" si="5">D21-D23</f>
        <v>1405</v>
      </c>
      <c r="E24" s="13">
        <f>E21+E23</f>
        <v>3551.2646500000001</v>
      </c>
      <c r="F24" s="13">
        <f t="shared" ref="F24:I24" si="6">F21+F23</f>
        <v>3660.3241189559994</v>
      </c>
      <c r="G24" s="13">
        <f t="shared" si="6"/>
        <v>3774.1045896669179</v>
      </c>
      <c r="H24" s="13">
        <f t="shared" si="6"/>
        <v>3887.1598328182827</v>
      </c>
      <c r="I24" s="13">
        <f t="shared" si="6"/>
        <v>3999.8109871414763</v>
      </c>
    </row>
    <row r="25" spans="1:13">
      <c r="B25" s="1"/>
      <c r="C25" s="13"/>
      <c r="D25" s="13"/>
      <c r="E25" s="1"/>
      <c r="F25" s="1"/>
      <c r="G25" s="1"/>
      <c r="H25" s="1"/>
      <c r="I25" s="1"/>
    </row>
    <row r="26" spans="1:13" s="21" customFormat="1">
      <c r="B26" s="21" t="s">
        <v>116</v>
      </c>
      <c r="C26" s="24">
        <f>C18*(1-Assumptions!E17)</f>
        <v>791.85599999999999</v>
      </c>
      <c r="D26" s="24">
        <f>D18*(1-Assumptions!F17)</f>
        <v>-204.672</v>
      </c>
      <c r="E26" s="24">
        <f>E18*(1-Assumptions!G17)</f>
        <v>0</v>
      </c>
      <c r="F26" s="24">
        <f>F18*(1-Assumptions!H17)</f>
        <v>0</v>
      </c>
      <c r="G26" s="24">
        <f>G18*(1-Assumptions!I17)</f>
        <v>0</v>
      </c>
      <c r="H26" s="24">
        <f>H18*(1-Assumptions!J17)</f>
        <v>0</v>
      </c>
      <c r="I26" s="24">
        <f>I18*(1-Assumptions!K17)</f>
        <v>0</v>
      </c>
    </row>
    <row r="27" spans="1:13" s="1" customFormat="1">
      <c r="B27" s="1" t="s">
        <v>118</v>
      </c>
      <c r="C27" s="13">
        <f>C24+C26</f>
        <v>808.85599999999999</v>
      </c>
      <c r="D27" s="13">
        <f t="shared" ref="D27:I27" si="7">D24+D26</f>
        <v>1200.328</v>
      </c>
      <c r="E27" s="13">
        <f t="shared" si="7"/>
        <v>3551.2646500000001</v>
      </c>
      <c r="F27" s="13">
        <f t="shared" si="7"/>
        <v>3660.3241189559994</v>
      </c>
      <c r="G27" s="13">
        <f t="shared" si="7"/>
        <v>3774.1045896669179</v>
      </c>
      <c r="H27" s="13">
        <f t="shared" si="7"/>
        <v>3887.1598328182827</v>
      </c>
      <c r="I27" s="13">
        <f t="shared" si="7"/>
        <v>3999.8109871414763</v>
      </c>
    </row>
    <row r="28" spans="1:13" s="1" customFormat="1">
      <c r="A28"/>
      <c r="C28" s="13"/>
      <c r="D28" s="13"/>
    </row>
    <row r="29" spans="1:13">
      <c r="A29" s="1"/>
      <c r="B29" s="4" t="s">
        <v>26</v>
      </c>
      <c r="C29" s="12">
        <v>577</v>
      </c>
      <c r="D29" s="12">
        <v>570</v>
      </c>
      <c r="E29" s="4">
        <f>E30*E32</f>
        <v>587.1</v>
      </c>
      <c r="F29" s="4">
        <f t="shared" ref="F29:I29" si="8">F30*F32</f>
        <v>604.71300000000008</v>
      </c>
      <c r="G29" s="4">
        <f t="shared" si="8"/>
        <v>622.85439000000008</v>
      </c>
      <c r="H29" s="4">
        <f t="shared" si="8"/>
        <v>641.54002170000012</v>
      </c>
      <c r="I29" s="4">
        <f t="shared" si="8"/>
        <v>660.78622235100011</v>
      </c>
    </row>
    <row r="30" spans="1:13">
      <c r="A30" s="4"/>
      <c r="B30" t="s">
        <v>76</v>
      </c>
      <c r="C30" s="12">
        <v>327.39999999999998</v>
      </c>
      <c r="D30" s="12">
        <v>323.3</v>
      </c>
      <c r="E30">
        <f>Assumptions!E19</f>
        <v>323.3</v>
      </c>
      <c r="F30">
        <f>Assumptions!F19</f>
        <v>323.3</v>
      </c>
      <c r="G30">
        <f>Assumptions!G19</f>
        <v>323.3</v>
      </c>
      <c r="H30">
        <f>Assumptions!H19</f>
        <v>323.3</v>
      </c>
      <c r="I30">
        <f>Assumptions!I19</f>
        <v>323.3</v>
      </c>
    </row>
    <row r="31" spans="1:13">
      <c r="B31" s="4" t="s">
        <v>120</v>
      </c>
      <c r="C31" s="14">
        <f>C27/C30</f>
        <v>2.4705436774587661</v>
      </c>
      <c r="D31" s="14">
        <f>D27/D30</f>
        <v>3.7127373956077943</v>
      </c>
      <c r="E31" s="14">
        <f>E27/E30</f>
        <v>10.984425146922362</v>
      </c>
      <c r="F31" s="14">
        <f t="shared" ref="F31:I31" si="9">F27/F30</f>
        <v>11.321757250095883</v>
      </c>
      <c r="G31" s="14">
        <f t="shared" si="9"/>
        <v>11.673691895041502</v>
      </c>
      <c r="H31" s="14">
        <f t="shared" si="9"/>
        <v>12.0233833368954</v>
      </c>
      <c r="I31" s="14">
        <f t="shared" si="9"/>
        <v>12.371824890632466</v>
      </c>
    </row>
    <row r="32" spans="1:13">
      <c r="A32" s="4"/>
      <c r="B32" s="4" t="s">
        <v>27</v>
      </c>
      <c r="C32" s="14">
        <f>C29/C30</f>
        <v>1.7623701893708004</v>
      </c>
      <c r="D32" s="14">
        <f>D29/D30</f>
        <v>1.7630683575626354</v>
      </c>
      <c r="E32" s="5">
        <f>(1+Assumptions!E18)*IncState!D32</f>
        <v>1.8159604082895144</v>
      </c>
      <c r="F32" s="5">
        <f>(1+Assumptions!F18)*IncState!E32</f>
        <v>1.8704392205381999</v>
      </c>
      <c r="G32" s="5">
        <f>(1+Assumptions!G18)*IncState!F32</f>
        <v>1.9265523971543459</v>
      </c>
      <c r="H32" s="5">
        <f>(1+Assumptions!H18)*IncState!G32</f>
        <v>1.9843489690689764</v>
      </c>
      <c r="I32" s="5">
        <f>(1+Assumptions!I18)*IncState!H32</f>
        <v>2.0438794381410457</v>
      </c>
    </row>
    <row r="33" spans="1:1">
      <c r="A33" s="4"/>
    </row>
    <row r="102" spans="1:9" s="1" customFormat="1">
      <c r="A102"/>
      <c r="B102"/>
      <c r="C102" s="10"/>
      <c r="D102" s="10"/>
      <c r="E102"/>
      <c r="F102"/>
      <c r="G102"/>
      <c r="H102"/>
      <c r="I102"/>
    </row>
    <row r="107" spans="1:9" s="1" customFormat="1">
      <c r="A107"/>
      <c r="B107"/>
      <c r="C107" s="10"/>
      <c r="D107" s="10"/>
      <c r="E107"/>
      <c r="F107"/>
      <c r="G107"/>
      <c r="H107"/>
      <c r="I107"/>
    </row>
    <row r="108" spans="1:9" s="1" customFormat="1">
      <c r="A108"/>
      <c r="B108"/>
      <c r="C108" s="10"/>
      <c r="D108" s="10"/>
      <c r="E108"/>
      <c r="F108"/>
      <c r="G108"/>
      <c r="H108"/>
      <c r="I108"/>
    </row>
    <row r="136" spans="1:9" s="1" customFormat="1">
      <c r="A136"/>
      <c r="B136"/>
      <c r="C136" s="10"/>
      <c r="D136" s="10"/>
      <c r="E136"/>
      <c r="F136"/>
      <c r="G136"/>
      <c r="H136"/>
      <c r="I136"/>
    </row>
    <row r="137" spans="1:9" s="1" customFormat="1">
      <c r="A137"/>
      <c r="B137"/>
      <c r="C137" s="10"/>
      <c r="D137" s="10"/>
      <c r="E137"/>
      <c r="F137"/>
      <c r="G137"/>
      <c r="H137"/>
      <c r="I137"/>
    </row>
    <row r="141" spans="1:9" s="1" customFormat="1">
      <c r="A141"/>
      <c r="B141"/>
      <c r="C141" s="10"/>
      <c r="D141" s="10"/>
      <c r="E141"/>
      <c r="F141"/>
      <c r="G141"/>
      <c r="H141"/>
      <c r="I141"/>
    </row>
    <row r="148" spans="1:9" s="1" customFormat="1">
      <c r="A148"/>
      <c r="B148"/>
      <c r="C148" s="10"/>
      <c r="D148" s="10"/>
      <c r="E148"/>
      <c r="F148"/>
      <c r="G148"/>
      <c r="H148"/>
      <c r="I148"/>
    </row>
    <row r="152" spans="1:9" s="1" customFormat="1">
      <c r="A152"/>
      <c r="B152"/>
      <c r="C152" s="10"/>
      <c r="D152" s="10"/>
      <c r="E152"/>
      <c r="F152"/>
      <c r="G152"/>
      <c r="H152"/>
      <c r="I152"/>
    </row>
    <row r="155" spans="1:9" s="1" customFormat="1">
      <c r="A155"/>
      <c r="B155"/>
      <c r="C155" s="10"/>
      <c r="D155" s="10"/>
      <c r="E155"/>
      <c r="F155"/>
      <c r="G155"/>
      <c r="H155"/>
      <c r="I155"/>
    </row>
    <row r="158" spans="1:9" s="1" customFormat="1">
      <c r="A158"/>
      <c r="B158"/>
      <c r="C158" s="10"/>
      <c r="D158" s="10"/>
      <c r="E158"/>
      <c r="F158"/>
      <c r="G158"/>
      <c r="H158"/>
      <c r="I158"/>
    </row>
    <row r="159" spans="1:9" s="1" customFormat="1">
      <c r="A159"/>
      <c r="B159"/>
      <c r="C159" s="10"/>
      <c r="D159" s="10"/>
      <c r="E159"/>
      <c r="F159"/>
      <c r="G159"/>
      <c r="H159"/>
      <c r="I159"/>
    </row>
    <row r="160" spans="1:9" s="4" customFormat="1">
      <c r="A160"/>
      <c r="B160"/>
      <c r="C160" s="10"/>
      <c r="D160" s="10"/>
      <c r="E160"/>
      <c r="F160"/>
      <c r="G160"/>
      <c r="H160"/>
      <c r="I160"/>
    </row>
    <row r="162" spans="1:9" s="4" customFormat="1">
      <c r="A162"/>
      <c r="B162"/>
      <c r="C162" s="10"/>
      <c r="D162" s="10"/>
      <c r="E162"/>
      <c r="F162"/>
      <c r="G162"/>
      <c r="H162"/>
      <c r="I162"/>
    </row>
    <row r="163" spans="1:9" s="4" customFormat="1">
      <c r="A163"/>
      <c r="B163"/>
      <c r="C163" s="10"/>
      <c r="D163" s="10"/>
      <c r="E163"/>
      <c r="F163"/>
      <c r="G163"/>
      <c r="H163"/>
      <c r="I163"/>
    </row>
    <row r="164" spans="1:9" s="4" customFormat="1">
      <c r="A164"/>
      <c r="B164"/>
      <c r="C164" s="10"/>
      <c r="D164" s="10"/>
      <c r="E164"/>
      <c r="F164"/>
      <c r="G164"/>
      <c r="H164"/>
      <c r="I164"/>
    </row>
    <row r="179" spans="1:9" s="1" customFormat="1">
      <c r="A179"/>
      <c r="B179"/>
      <c r="C179" s="10"/>
      <c r="D179" s="10"/>
      <c r="E179"/>
      <c r="F179"/>
      <c r="G179"/>
      <c r="H179"/>
      <c r="I179"/>
    </row>
    <row r="186" spans="1:9" s="1" customFormat="1">
      <c r="A186"/>
      <c r="B186"/>
      <c r="C186" s="10"/>
      <c r="D186" s="10"/>
      <c r="E186"/>
      <c r="F186"/>
      <c r="G186"/>
      <c r="H186"/>
      <c r="I186"/>
    </row>
    <row r="194" spans="1:9" s="1" customFormat="1">
      <c r="A194"/>
      <c r="B194"/>
      <c r="C194" s="10"/>
      <c r="D194" s="10"/>
      <c r="E194"/>
      <c r="F194"/>
      <c r="G194"/>
      <c r="H194"/>
      <c r="I194"/>
    </row>
    <row r="200" spans="1:9" s="1" customFormat="1">
      <c r="A200"/>
      <c r="B200"/>
      <c r="C200" s="10"/>
      <c r="D200" s="10"/>
      <c r="E200"/>
      <c r="F200"/>
      <c r="G200"/>
      <c r="H200"/>
      <c r="I200"/>
    </row>
    <row r="208" spans="1:9" s="1" customFormat="1">
      <c r="A208"/>
      <c r="B208"/>
      <c r="C208" s="10"/>
      <c r="D208" s="10"/>
      <c r="E208"/>
      <c r="F208"/>
      <c r="G208"/>
      <c r="H208"/>
      <c r="I208"/>
    </row>
    <row r="210" spans="1:9" s="1" customFormat="1">
      <c r="A210"/>
      <c r="B210"/>
      <c r="C210" s="10"/>
      <c r="D210" s="10"/>
      <c r="E210"/>
      <c r="F210"/>
      <c r="G210"/>
      <c r="H210"/>
      <c r="I210"/>
    </row>
    <row r="212" spans="1:9" s="6" customFormat="1">
      <c r="A212"/>
      <c r="B212"/>
      <c r="C212" s="10"/>
      <c r="D212" s="10"/>
      <c r="E212"/>
      <c r="F212"/>
      <c r="G212"/>
      <c r="H212"/>
      <c r="I212"/>
    </row>
    <row r="223" spans="1:9" s="1" customFormat="1">
      <c r="A223"/>
      <c r="B223"/>
      <c r="C223" s="10"/>
      <c r="D223" s="10"/>
      <c r="E223"/>
      <c r="F223"/>
      <c r="G223"/>
      <c r="H223"/>
      <c r="I223"/>
    </row>
    <row r="235" spans="1:9" s="1" customFormat="1">
      <c r="A235"/>
      <c r="B235"/>
      <c r="C235" s="10"/>
      <c r="D235" s="10"/>
      <c r="E235"/>
      <c r="F235"/>
      <c r="G235"/>
      <c r="H235"/>
      <c r="I235"/>
    </row>
    <row r="237" spans="1:9" s="1" customFormat="1">
      <c r="A237"/>
      <c r="B237"/>
      <c r="C237" s="10"/>
      <c r="D237" s="10"/>
      <c r="E237"/>
      <c r="F237"/>
      <c r="G237"/>
      <c r="H237"/>
      <c r="I237"/>
    </row>
    <row r="239" spans="1:9" s="4" customFormat="1">
      <c r="A239"/>
      <c r="B239"/>
      <c r="C239" s="10"/>
      <c r="D239" s="10"/>
      <c r="E239"/>
      <c r="F239"/>
      <c r="G239"/>
      <c r="H239"/>
      <c r="I239"/>
    </row>
  </sheetData>
  <phoneticPr fontId="0" type="noConversion"/>
  <pageMargins left="0.75" right="0.75" top="1" bottom="1" header="0.5" footer="0.5"/>
  <pageSetup scale="79" orientation="landscape" horizontalDpi="4294967292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workbookViewId="0">
      <pane xSplit="2" ySplit="2" topLeftCell="C3" activePane="bottomRight" state="frozen"/>
      <selection activeCell="C3" sqref="C3"/>
      <selection pane="topRight" activeCell="C3" sqref="C3"/>
      <selection pane="bottomLeft" activeCell="C3" sqref="C3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9" width="10" style="10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6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3" spans="1:16">
      <c r="A3" s="2"/>
      <c r="B3" t="s">
        <v>100</v>
      </c>
      <c r="C3" s="12">
        <v>728</v>
      </c>
      <c r="D3" s="12">
        <v>457</v>
      </c>
      <c r="E3" s="26" t="e">
        <f ca="1">CashFlow!E23</f>
        <v>#REF!</v>
      </c>
      <c r="F3" s="26" t="e">
        <f ca="1">CashFlow!F23</f>
        <v>#REF!</v>
      </c>
      <c r="G3" s="26" t="e">
        <f ca="1">CashFlow!G23</f>
        <v>#REF!</v>
      </c>
      <c r="H3" s="26" t="e">
        <f ca="1">CashFlow!H23</f>
        <v>#REF!</v>
      </c>
      <c r="I3" s="26" t="e">
        <f ca="1">CashFlow!I23</f>
        <v>#REF!</v>
      </c>
    </row>
    <row r="4" spans="1:16">
      <c r="B4" t="s">
        <v>7</v>
      </c>
      <c r="C4" s="12">
        <v>2271</v>
      </c>
      <c r="D4" s="12">
        <v>2527</v>
      </c>
      <c r="E4" s="10">
        <f>Assumptions!E23*IncState!E7</f>
        <v>2584.4172000000003</v>
      </c>
      <c r="F4" s="10">
        <f>Assumptions!F23*IncState!F7</f>
        <v>2650.3068008</v>
      </c>
      <c r="G4" s="10">
        <f>Assumptions!G23*IncState!G7</f>
        <v>2718.052694424</v>
      </c>
      <c r="H4" s="10">
        <f>Assumptions!H23*IncState!H7</f>
        <v>2787.7126602768799</v>
      </c>
      <c r="I4" s="10">
        <f>Assumptions!I23*IncState!I7</f>
        <v>2859.3464328990362</v>
      </c>
    </row>
    <row r="5" spans="1:16">
      <c r="B5" t="s">
        <v>8</v>
      </c>
      <c r="C5" s="12">
        <v>1252</v>
      </c>
      <c r="D5" s="12">
        <v>1424</v>
      </c>
      <c r="E5" s="10">
        <f>Assumptions!E24*IncState!E9</f>
        <v>1474.3550250000003</v>
      </c>
      <c r="F5" s="10">
        <f>Assumptions!F24*IncState!F9</f>
        <v>1511.9436403500001</v>
      </c>
      <c r="G5" s="10">
        <f>Assumptions!G24*IncState!G9</f>
        <v>1550.5912312605001</v>
      </c>
      <c r="H5" s="10">
        <f>Assumptions!H24*IncState!H9</f>
        <v>1590.3307596526352</v>
      </c>
      <c r="I5" s="10">
        <f>Assumptions!I24*IncState!I9</f>
        <v>1631.1963028107534</v>
      </c>
    </row>
    <row r="6" spans="1:16">
      <c r="B6" t="s">
        <v>55</v>
      </c>
      <c r="C6" s="12">
        <f>958+266</f>
        <v>1224</v>
      </c>
      <c r="D6" s="12">
        <f>855+336</f>
        <v>1191</v>
      </c>
      <c r="E6" s="10">
        <f>Assumptions!E25*IncState!E7</f>
        <v>1223.4741000000001</v>
      </c>
      <c r="F6" s="10">
        <f>Assumptions!F25*IncState!F7</f>
        <v>1254.6665174</v>
      </c>
      <c r="G6" s="10">
        <f>Assumptions!G25*IncState!G7</f>
        <v>1286.7377117219999</v>
      </c>
      <c r="H6" s="10">
        <f>Assumptions!H25*IncState!H7</f>
        <v>1319.7150359821399</v>
      </c>
      <c r="I6" s="10">
        <f>Assumptions!I25*IncState!I7</f>
        <v>1353.6267687660329</v>
      </c>
    </row>
    <row r="7" spans="1:16">
      <c r="A7" s="1"/>
      <c r="B7" s="1" t="s">
        <v>10</v>
      </c>
      <c r="C7" s="13">
        <f>SUM(C3:C6)</f>
        <v>5475</v>
      </c>
      <c r="D7" s="13">
        <f>SUM(D3:D6)</f>
        <v>5599</v>
      </c>
      <c r="E7" s="13" t="e">
        <f ca="1">SUM(E3:E6)</f>
        <v>#REF!</v>
      </c>
      <c r="F7" s="13" t="e">
        <f t="shared" ref="F7:I7" ca="1" si="0">SUM(F3:F6)</f>
        <v>#REF!</v>
      </c>
      <c r="G7" s="13" t="e">
        <f t="shared" ca="1" si="0"/>
        <v>#REF!</v>
      </c>
      <c r="H7" s="13" t="e">
        <f t="shared" ca="1" si="0"/>
        <v>#REF!</v>
      </c>
      <c r="I7" s="13" t="e">
        <f t="shared" ca="1" si="0"/>
        <v>#REF!</v>
      </c>
    </row>
    <row r="9" spans="1:16">
      <c r="B9" t="s">
        <v>28</v>
      </c>
      <c r="C9" s="12">
        <v>5509</v>
      </c>
      <c r="D9" s="12">
        <v>5914</v>
      </c>
      <c r="E9" s="10">
        <f>Calcs!E7</f>
        <v>6276.2636000000002</v>
      </c>
      <c r="F9" s="10">
        <f>Calcs!F7</f>
        <v>6619.4239119999993</v>
      </c>
      <c r="G9" s="10">
        <f>Calcs!G7</f>
        <v>6946.8701840239992</v>
      </c>
      <c r="H9" s="10">
        <f>Calcs!H7</f>
        <v>7261.5633211906224</v>
      </c>
      <c r="I9" s="10">
        <f>Calcs!I7</f>
        <v>7566.0941572336278</v>
      </c>
    </row>
    <row r="10" spans="1:16">
      <c r="B10" t="s">
        <v>65</v>
      </c>
      <c r="C10" s="12">
        <v>548</v>
      </c>
      <c r="D10" s="12">
        <v>1232</v>
      </c>
      <c r="E10" s="10">
        <f>D10-Assumptions!E13</f>
        <v>1116</v>
      </c>
      <c r="F10" s="10">
        <f>E10-Assumptions!F13</f>
        <v>1000</v>
      </c>
      <c r="G10" s="10">
        <f>F10-Assumptions!G13</f>
        <v>884</v>
      </c>
      <c r="H10" s="10">
        <f>G10-Assumptions!H13</f>
        <v>768</v>
      </c>
      <c r="I10" s="10">
        <f>H10-Assumptions!I13</f>
        <v>652</v>
      </c>
    </row>
    <row r="11" spans="1:16" s="1" customFormat="1">
      <c r="A11"/>
      <c r="B11" t="s">
        <v>79</v>
      </c>
      <c r="C11" s="12">
        <v>1231</v>
      </c>
      <c r="D11" s="12">
        <v>1705</v>
      </c>
      <c r="E11" s="10">
        <f>Assumptions!E28+BalSheet!D11</f>
        <v>1705</v>
      </c>
      <c r="F11" s="10">
        <f>Assumptions!F28+BalSheet!E11</f>
        <v>1705</v>
      </c>
      <c r="G11" s="10">
        <f>Assumptions!G28+BalSheet!F11</f>
        <v>1705</v>
      </c>
      <c r="H11" s="10">
        <f>Assumptions!H28+BalSheet!G11</f>
        <v>1705</v>
      </c>
      <c r="I11" s="10">
        <f>Assumptions!I28+BalSheet!H11</f>
        <v>1705</v>
      </c>
    </row>
    <row r="12" spans="1:16">
      <c r="B12" t="s">
        <v>81</v>
      </c>
      <c r="C12" s="12">
        <v>382</v>
      </c>
      <c r="D12" s="12">
        <v>283</v>
      </c>
      <c r="E12" s="10">
        <f>Assumptions!E29*IncState!E7</f>
        <v>302.43180000000001</v>
      </c>
      <c r="F12" s="10">
        <f>Assumptions!F29*IncState!F7</f>
        <v>310.14228519999995</v>
      </c>
      <c r="G12" s="10">
        <f>Assumptions!G29*IncState!G7</f>
        <v>318.06999615599995</v>
      </c>
      <c r="H12" s="10">
        <f>Assumptions!H29*IncState!H7</f>
        <v>326.22169428771997</v>
      </c>
      <c r="I12" s="10">
        <f>Assumptions!I29*IncState!I7</f>
        <v>334.60436980733397</v>
      </c>
    </row>
    <row r="13" spans="1:16">
      <c r="A13" s="1"/>
      <c r="B13" s="1" t="s">
        <v>11</v>
      </c>
      <c r="C13" s="13">
        <f>SUM(C9:C12)+C7</f>
        <v>13145</v>
      </c>
      <c r="D13" s="13">
        <f>SUM(D9:D12)+D7</f>
        <v>14733</v>
      </c>
      <c r="E13" s="13" t="e">
        <f ca="1">SUM(E9:E12)+E7</f>
        <v>#REF!</v>
      </c>
      <c r="F13" s="13" t="e">
        <f t="shared" ref="F13:I13" ca="1" si="1">SUM(F9:F12)+F7</f>
        <v>#REF!</v>
      </c>
      <c r="G13" s="13" t="e">
        <f t="shared" ca="1" si="1"/>
        <v>#REF!</v>
      </c>
      <c r="H13" s="13" t="e">
        <f t="shared" ca="1" si="1"/>
        <v>#REF!</v>
      </c>
      <c r="I13" s="13" t="e">
        <f t="shared" ca="1" si="1"/>
        <v>#REF!</v>
      </c>
    </row>
    <row r="15" spans="1:16">
      <c r="B15" t="s">
        <v>33</v>
      </c>
      <c r="C15" s="12">
        <f>611-3</f>
        <v>608</v>
      </c>
      <c r="D15" s="12">
        <v>500</v>
      </c>
      <c r="E15" s="26" t="e">
        <f ca="1">Debt!E53</f>
        <v>#REF!</v>
      </c>
      <c r="F15" s="26" t="e">
        <f ca="1">Debt!F53</f>
        <v>#REF!</v>
      </c>
      <c r="G15" s="26" t="e">
        <f ca="1">Debt!G53</f>
        <v>#REF!</v>
      </c>
      <c r="H15" s="26" t="e">
        <f ca="1">Debt!H53</f>
        <v>#REF!</v>
      </c>
      <c r="I15" s="26" t="e">
        <f ca="1">Debt!I53</f>
        <v>#REF!</v>
      </c>
    </row>
    <row r="16" spans="1:16">
      <c r="B16" t="s">
        <v>12</v>
      </c>
      <c r="C16" s="12">
        <v>3832</v>
      </c>
      <c r="D16" s="12">
        <v>3906</v>
      </c>
      <c r="E16" s="10">
        <f>Assumptions!E32*IncState!E9</f>
        <v>4082.8293000000008</v>
      </c>
      <c r="F16" s="10">
        <f>Assumptions!F32*IncState!F9</f>
        <v>4186.9208502000001</v>
      </c>
      <c r="G16" s="10">
        <f>Assumptions!G32*IncState!G9</f>
        <v>4293.9449481060001</v>
      </c>
      <c r="H16" s="10">
        <f>Assumptions!H32*IncState!H9</f>
        <v>4403.9928728842206</v>
      </c>
      <c r="I16" s="10">
        <f>Assumptions!I32*IncState!I9</f>
        <v>4517.1589923990095</v>
      </c>
    </row>
    <row r="17" spans="1:9">
      <c r="B17" t="s">
        <v>83</v>
      </c>
      <c r="C17" s="12">
        <v>567</v>
      </c>
      <c r="D17" s="12">
        <v>593</v>
      </c>
      <c r="E17" s="10">
        <f>Assumptions!E33*IncState!E23</f>
        <v>747.88573450000001</v>
      </c>
      <c r="F17" s="10">
        <f>Assumptions!F33*IncState!F23</f>
        <v>770.85333311147997</v>
      </c>
      <c r="G17" s="10">
        <f>Assumptions!G33*IncState!G23</f>
        <v>794.8151606000032</v>
      </c>
      <c r="H17" s="10">
        <f>Assumptions!H33*IncState!H23</f>
        <v>818.62425732934275</v>
      </c>
      <c r="I17" s="10">
        <f>Assumptions!I33*IncState!I23</f>
        <v>842.3482541577049</v>
      </c>
    </row>
    <row r="18" spans="1:9">
      <c r="B18" t="s">
        <v>47</v>
      </c>
      <c r="C18" s="12">
        <f>143+24</f>
        <v>167</v>
      </c>
      <c r="D18" s="12">
        <f>142+19</f>
        <v>161</v>
      </c>
      <c r="E18" s="10">
        <f>Assumptions!E34*IncState!E7</f>
        <v>164.96280000000002</v>
      </c>
      <c r="F18" s="10">
        <f>Assumptions!F34*IncState!F7</f>
        <v>169.16851919999999</v>
      </c>
      <c r="G18" s="10">
        <f>Assumptions!G34*IncState!G7</f>
        <v>173.49272517599999</v>
      </c>
      <c r="H18" s="10">
        <f>Assumptions!H34*IncState!H7</f>
        <v>177.93910597512001</v>
      </c>
      <c r="I18" s="10">
        <f>Assumptions!I34*IncState!I7</f>
        <v>182.511474440364</v>
      </c>
    </row>
    <row r="19" spans="1:9">
      <c r="A19" s="1"/>
      <c r="B19" s="1" t="s">
        <v>13</v>
      </c>
      <c r="C19" s="13">
        <f>SUM(C15:C18)</f>
        <v>5174</v>
      </c>
      <c r="D19" s="13">
        <f>SUM(D15:D18)</f>
        <v>5160</v>
      </c>
      <c r="E19" s="13" t="e">
        <f ca="1">SUM(E15:E18)</f>
        <v>#REF!</v>
      </c>
      <c r="F19" s="13" t="e">
        <f t="shared" ref="F19:I19" ca="1" si="2">SUM(F15:F18)</f>
        <v>#REF!</v>
      </c>
      <c r="G19" s="13" t="e">
        <f t="shared" ca="1" si="2"/>
        <v>#REF!</v>
      </c>
      <c r="H19" s="13" t="e">
        <f t="shared" ca="1" si="2"/>
        <v>#REF!</v>
      </c>
      <c r="I19" s="13" t="e">
        <f t="shared" ca="1" si="2"/>
        <v>#REF!</v>
      </c>
    </row>
    <row r="20" spans="1:9">
      <c r="D20" s="10" t="s">
        <v>9</v>
      </c>
    </row>
    <row r="21" spans="1:9" s="1" customFormat="1">
      <c r="A21"/>
      <c r="B21" t="s">
        <v>14</v>
      </c>
      <c r="C21" s="12">
        <f>585+3</f>
        <v>588</v>
      </c>
      <c r="D21" s="23">
        <f>SUM(Debt!D54:D56)</f>
        <v>1522</v>
      </c>
      <c r="E21" s="27" t="e">
        <f ca="1">SUM(Debt!E54:E56)</f>
        <v>#REF!</v>
      </c>
      <c r="F21" s="27" t="e">
        <f ca="1">SUM(Debt!F54:F56)</f>
        <v>#REF!</v>
      </c>
      <c r="G21" s="27" t="e">
        <f ca="1">SUM(Debt!G54:G56)</f>
        <v>#REF!</v>
      </c>
      <c r="H21" s="27" t="e">
        <f ca="1">SUM(Debt!H54:H56)</f>
        <v>#REF!</v>
      </c>
      <c r="I21" s="27" t="e">
        <f ca="1">SUM(Debt!I54:I56)</f>
        <v>#REF!</v>
      </c>
    </row>
    <row r="22" spans="1:9">
      <c r="B22" t="s">
        <v>56</v>
      </c>
      <c r="C22" s="12">
        <v>3075</v>
      </c>
      <c r="D22" s="12">
        <v>2962</v>
      </c>
      <c r="E22" s="10">
        <f>Assumptions!E36*IncState!E7</f>
        <v>3024.3180000000002</v>
      </c>
      <c r="F22" s="10">
        <f>Assumptions!F36*IncState!F7</f>
        <v>3101.4228520000001</v>
      </c>
      <c r="G22" s="10">
        <f>Assumptions!G36*IncState!G7</f>
        <v>3180.6999615599998</v>
      </c>
      <c r="H22" s="10">
        <f>Assumptions!H36*IncState!H7</f>
        <v>3262.2169428771999</v>
      </c>
      <c r="I22" s="10">
        <f>Assumptions!I36*IncState!I7</f>
        <v>3346.0436980733402</v>
      </c>
    </row>
    <row r="23" spans="1:9" s="1" customFormat="1">
      <c r="A23"/>
      <c r="B23" t="s">
        <v>57</v>
      </c>
      <c r="C23" s="12">
        <f>1083+64</f>
        <v>1147</v>
      </c>
      <c r="D23" s="12">
        <f>1032+69</f>
        <v>1101</v>
      </c>
      <c r="E23" s="10">
        <f>Assumptions!E37+BalSheet!D23</f>
        <v>1101</v>
      </c>
      <c r="F23" s="10">
        <f>Assumptions!F37+BalSheet!E23</f>
        <v>1101</v>
      </c>
      <c r="G23" s="10">
        <f>Assumptions!G37+BalSheet!F23</f>
        <v>1101</v>
      </c>
      <c r="H23" s="10">
        <f>Assumptions!H37+BalSheet!G23</f>
        <v>1101</v>
      </c>
      <c r="I23" s="10">
        <f>Assumptions!I37+BalSheet!H23</f>
        <v>1101</v>
      </c>
    </row>
    <row r="24" spans="1:9">
      <c r="A24" s="1"/>
      <c r="B24" s="1" t="s">
        <v>15</v>
      </c>
      <c r="C24" s="13">
        <f>SUM(C21:C23)</f>
        <v>4810</v>
      </c>
      <c r="D24" s="13">
        <f>SUM(D21:D23)</f>
        <v>5585</v>
      </c>
      <c r="E24" s="13" t="e">
        <f ca="1">SUM(E21:E23)</f>
        <v>#REF!</v>
      </c>
      <c r="F24" s="13" t="e">
        <f t="shared" ref="F24:I24" ca="1" si="3">SUM(F21:F23)</f>
        <v>#REF!</v>
      </c>
      <c r="G24" s="13" t="e">
        <f t="shared" ca="1" si="3"/>
        <v>#REF!</v>
      </c>
      <c r="H24" s="13" t="e">
        <f t="shared" ca="1" si="3"/>
        <v>#REF!</v>
      </c>
      <c r="I24" s="13" t="e">
        <f t="shared" ca="1" si="3"/>
        <v>#REF!</v>
      </c>
    </row>
    <row r="25" spans="1:9">
      <c r="C25" s="10" t="s">
        <v>9</v>
      </c>
      <c r="D25" s="10" t="s">
        <v>9</v>
      </c>
    </row>
    <row r="26" spans="1:9" s="4" customFormat="1">
      <c r="B26" s="4" t="s">
        <v>91</v>
      </c>
      <c r="C26" s="18">
        <v>3161</v>
      </c>
      <c r="D26" s="18">
        <v>3988</v>
      </c>
      <c r="E26" s="8">
        <f>Calcs!E15</f>
        <v>6952.1646499999997</v>
      </c>
      <c r="F26" s="8">
        <f>Calcs!F15</f>
        <v>10007.775768955999</v>
      </c>
      <c r="G26" s="8">
        <f>Calcs!G15</f>
        <v>13159.025968622916</v>
      </c>
      <c r="H26" s="8">
        <f>Calcs!H15</f>
        <v>16404.6457797412</v>
      </c>
      <c r="I26" s="8">
        <f>Calcs!I15</f>
        <v>19743.670544531677</v>
      </c>
    </row>
    <row r="28" spans="1:9">
      <c r="A28" s="1"/>
      <c r="B28" s="1" t="s">
        <v>16</v>
      </c>
      <c r="C28" s="13">
        <f>C26+C24+C19</f>
        <v>13145</v>
      </c>
      <c r="D28" s="13">
        <f>D26+D24+D19</f>
        <v>14733</v>
      </c>
      <c r="E28" s="13" t="e">
        <f ca="1">E26+E24+E19</f>
        <v>#REF!</v>
      </c>
      <c r="F28" s="13" t="e">
        <f t="shared" ref="F28:I28" ca="1" si="4">F26+F24+F19</f>
        <v>#REF!</v>
      </c>
      <c r="G28" s="13" t="e">
        <f t="shared" ca="1" si="4"/>
        <v>#REF!</v>
      </c>
      <c r="H28" s="13" t="e">
        <f t="shared" ca="1" si="4"/>
        <v>#REF!</v>
      </c>
      <c r="I28" s="13" t="e">
        <f t="shared" ca="1" si="4"/>
        <v>#REF!</v>
      </c>
    </row>
    <row r="30" spans="1:9">
      <c r="A30" s="6"/>
      <c r="B30" s="6" t="s">
        <v>32</v>
      </c>
      <c r="C30" s="15">
        <f>C13-C28</f>
        <v>0</v>
      </c>
      <c r="D30" s="15">
        <f t="shared" ref="D30:I30" si="5">D13-D28</f>
        <v>0</v>
      </c>
      <c r="E30" s="15" t="e">
        <f t="shared" ca="1" si="5"/>
        <v>#REF!</v>
      </c>
      <c r="F30" s="15" t="e">
        <f t="shared" ca="1" si="5"/>
        <v>#REF!</v>
      </c>
      <c r="G30" s="15" t="e">
        <f t="shared" ca="1" si="5"/>
        <v>#REF!</v>
      </c>
      <c r="H30" s="15" t="e">
        <f t="shared" ca="1" si="5"/>
        <v>#REF!</v>
      </c>
      <c r="I30" s="15" t="e">
        <f t="shared" ca="1" si="5"/>
        <v>#REF!</v>
      </c>
    </row>
    <row r="91" spans="1:9" s="1" customFormat="1">
      <c r="A91"/>
      <c r="B91"/>
      <c r="C91" s="10"/>
      <c r="D91" s="10"/>
      <c r="E91" s="10"/>
      <c r="F91" s="10"/>
      <c r="G91" s="10"/>
      <c r="H91" s="10"/>
      <c r="I91" s="10"/>
    </row>
    <row r="96" spans="1:9" s="1" customFormat="1">
      <c r="A96"/>
      <c r="B96"/>
      <c r="C96" s="10"/>
      <c r="D96" s="10"/>
      <c r="E96" s="10"/>
      <c r="F96" s="10"/>
      <c r="G96" s="10"/>
      <c r="H96" s="10"/>
      <c r="I96" s="10"/>
    </row>
    <row r="97" spans="1:9" s="1" customFormat="1">
      <c r="A97"/>
      <c r="B97"/>
      <c r="C97" s="10"/>
      <c r="D97" s="10"/>
      <c r="E97" s="10"/>
      <c r="F97" s="10"/>
      <c r="G97" s="10"/>
      <c r="H97" s="10"/>
      <c r="I97" s="10"/>
    </row>
    <row r="125" spans="1:9" s="1" customFormat="1">
      <c r="A125"/>
      <c r="B125"/>
      <c r="C125" s="10"/>
      <c r="D125" s="10"/>
      <c r="E125" s="10"/>
      <c r="F125" s="10"/>
      <c r="G125" s="10"/>
      <c r="H125" s="10"/>
      <c r="I125" s="10"/>
    </row>
    <row r="126" spans="1:9" s="1" customFormat="1">
      <c r="A126"/>
      <c r="B126"/>
      <c r="C126" s="10"/>
      <c r="D126" s="10"/>
      <c r="E126" s="10"/>
      <c r="F126" s="10"/>
      <c r="G126" s="10"/>
      <c r="H126" s="10"/>
      <c r="I126" s="10"/>
    </row>
    <row r="130" spans="1:9" s="1" customFormat="1">
      <c r="A130"/>
      <c r="B130"/>
      <c r="C130" s="10"/>
      <c r="D130" s="10"/>
      <c r="E130" s="10"/>
      <c r="F130" s="10"/>
      <c r="G130" s="10"/>
      <c r="H130" s="10"/>
      <c r="I130" s="10"/>
    </row>
    <row r="137" spans="1:9" s="1" customFormat="1">
      <c r="A137"/>
      <c r="B137"/>
      <c r="C137" s="10"/>
      <c r="D137" s="10"/>
      <c r="E137" s="10"/>
      <c r="F137" s="10"/>
      <c r="G137" s="10"/>
      <c r="H137" s="10"/>
      <c r="I137" s="10"/>
    </row>
    <row r="141" spans="1:9" s="1" customFormat="1">
      <c r="A141"/>
      <c r="B141"/>
      <c r="C141" s="10"/>
      <c r="D141" s="10"/>
      <c r="E141" s="10"/>
      <c r="F141" s="10"/>
      <c r="G141" s="10"/>
      <c r="H141" s="10"/>
      <c r="I141" s="10"/>
    </row>
    <row r="144" spans="1:9" s="1" customFormat="1">
      <c r="A144"/>
      <c r="B144"/>
      <c r="C144" s="10"/>
      <c r="D144" s="10"/>
      <c r="E144" s="10"/>
      <c r="F144" s="10"/>
      <c r="G144" s="10"/>
      <c r="H144" s="10"/>
      <c r="I144" s="10"/>
    </row>
    <row r="147" spans="1:9" s="1" customFormat="1">
      <c r="A147"/>
      <c r="B147"/>
      <c r="C147" s="10"/>
      <c r="D147" s="10"/>
      <c r="E147" s="10"/>
      <c r="F147" s="10"/>
      <c r="G147" s="10"/>
      <c r="H147" s="10"/>
      <c r="I147" s="10"/>
    </row>
    <row r="148" spans="1:9" s="1" customFormat="1">
      <c r="A148"/>
      <c r="B148"/>
      <c r="C148" s="10"/>
      <c r="D148" s="10"/>
      <c r="E148" s="10"/>
      <c r="F148" s="10"/>
      <c r="G148" s="10"/>
      <c r="H148" s="10"/>
      <c r="I148" s="10"/>
    </row>
    <row r="149" spans="1:9" s="4" customFormat="1">
      <c r="A149"/>
      <c r="B149"/>
      <c r="C149" s="10"/>
      <c r="D149" s="10"/>
      <c r="E149" s="10"/>
      <c r="F149" s="10"/>
      <c r="G149" s="10"/>
      <c r="H149" s="10"/>
      <c r="I149" s="10"/>
    </row>
    <row r="151" spans="1:9" s="4" customFormat="1">
      <c r="A151"/>
      <c r="B151"/>
      <c r="C151" s="10"/>
      <c r="D151" s="10"/>
      <c r="E151" s="10"/>
      <c r="F151" s="10"/>
      <c r="G151" s="10"/>
      <c r="H151" s="10"/>
      <c r="I151" s="10"/>
    </row>
    <row r="152" spans="1:9" s="4" customFormat="1">
      <c r="A152"/>
      <c r="B152"/>
      <c r="C152" s="10"/>
      <c r="D152" s="10"/>
      <c r="E152" s="10"/>
      <c r="F152" s="10"/>
      <c r="G152" s="10"/>
      <c r="H152" s="10"/>
      <c r="I152" s="10"/>
    </row>
    <row r="153" spans="1:9" s="4" customFormat="1">
      <c r="A153"/>
      <c r="B153"/>
      <c r="C153" s="10"/>
      <c r="D153" s="10"/>
      <c r="E153" s="10"/>
      <c r="F153" s="10"/>
      <c r="G153" s="10"/>
      <c r="H153" s="10"/>
      <c r="I153" s="10"/>
    </row>
    <row r="168" spans="1:9" s="1" customFormat="1">
      <c r="A168"/>
      <c r="B168"/>
      <c r="C168" s="10"/>
      <c r="D168" s="10"/>
      <c r="E168" s="10"/>
      <c r="F168" s="10"/>
      <c r="G168" s="10"/>
      <c r="H168" s="10"/>
      <c r="I168" s="10"/>
    </row>
    <row r="175" spans="1:9" s="1" customFormat="1">
      <c r="A175"/>
      <c r="B175"/>
      <c r="C175" s="10"/>
      <c r="D175" s="10"/>
      <c r="E175" s="10"/>
      <c r="F175" s="10"/>
      <c r="G175" s="10"/>
      <c r="H175" s="10"/>
      <c r="I175" s="10"/>
    </row>
    <row r="183" spans="1:9" s="1" customFormat="1">
      <c r="A183"/>
      <c r="B183"/>
      <c r="C183" s="10"/>
      <c r="D183" s="10"/>
      <c r="E183" s="10"/>
      <c r="F183" s="10"/>
      <c r="G183" s="10"/>
      <c r="H183" s="10"/>
      <c r="I183" s="10"/>
    </row>
    <row r="189" spans="1:9" s="1" customFormat="1">
      <c r="A189"/>
      <c r="B189"/>
      <c r="C189" s="10"/>
      <c r="D189" s="10"/>
      <c r="E189" s="10"/>
      <c r="F189" s="10"/>
      <c r="G189" s="10"/>
      <c r="H189" s="10"/>
      <c r="I189" s="10"/>
    </row>
    <row r="197" spans="1:9" s="1" customFormat="1">
      <c r="A197"/>
      <c r="B197"/>
      <c r="C197" s="10"/>
      <c r="D197" s="10"/>
      <c r="E197" s="10"/>
      <c r="F197" s="10"/>
      <c r="G197" s="10"/>
      <c r="H197" s="10"/>
      <c r="I197" s="10"/>
    </row>
    <row r="199" spans="1:9" s="1" customFormat="1">
      <c r="A199"/>
      <c r="B199"/>
      <c r="C199" s="10"/>
      <c r="D199" s="10"/>
      <c r="E199" s="10"/>
      <c r="F199" s="10"/>
      <c r="G199" s="10"/>
      <c r="H199" s="10"/>
      <c r="I199" s="10"/>
    </row>
    <row r="201" spans="1:9" s="6" customFormat="1">
      <c r="A201"/>
      <c r="B201"/>
      <c r="C201" s="10"/>
      <c r="D201" s="10"/>
      <c r="E201" s="10"/>
      <c r="F201" s="10"/>
      <c r="G201" s="10"/>
      <c r="H201" s="10"/>
      <c r="I201" s="10"/>
    </row>
    <row r="212" spans="1:9" s="1" customFormat="1">
      <c r="A212"/>
      <c r="B212"/>
      <c r="C212" s="10"/>
      <c r="D212" s="10"/>
      <c r="E212" s="10"/>
      <c r="F212" s="10"/>
      <c r="G212" s="10"/>
      <c r="H212" s="10"/>
      <c r="I212" s="10"/>
    </row>
    <row r="224" spans="1:9" s="1" customFormat="1">
      <c r="A224"/>
      <c r="B224"/>
      <c r="C224" s="10"/>
      <c r="D224" s="10"/>
      <c r="E224" s="10"/>
      <c r="F224" s="10"/>
      <c r="G224" s="10"/>
      <c r="H224" s="10"/>
      <c r="I224" s="10"/>
    </row>
    <row r="226" spans="1:9" s="1" customFormat="1">
      <c r="A226"/>
      <c r="B226"/>
      <c r="C226" s="10"/>
      <c r="D226" s="10"/>
      <c r="E226" s="10"/>
      <c r="F226" s="10"/>
      <c r="G226" s="10"/>
      <c r="H226" s="10"/>
      <c r="I226" s="10"/>
    </row>
    <row r="228" spans="1:9" s="4" customFormat="1">
      <c r="A228"/>
      <c r="B228"/>
      <c r="C228" s="10"/>
      <c r="D228" s="10"/>
      <c r="E228" s="10"/>
      <c r="F228" s="10"/>
      <c r="G228" s="10"/>
      <c r="H228" s="10"/>
      <c r="I228" s="10"/>
    </row>
  </sheetData>
  <phoneticPr fontId="0" type="noConversion"/>
  <pageMargins left="0.75" right="0.75" top="1" bottom="1" header="0.5" footer="0.5"/>
  <pageSetup scale="79" orientation="landscape" horizontalDpi="4294967292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0"/>
  <sheetViews>
    <sheetView workbookViewId="0">
      <pane xSplit="2" ySplit="2" topLeftCell="C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baseColWidth="10" defaultColWidth="8.83203125" defaultRowHeight="12" x14ac:dyDescent="0"/>
  <cols>
    <col min="1" max="1" width="1.6640625" customWidth="1"/>
    <col min="2" max="2" width="55.6640625" customWidth="1"/>
    <col min="3" max="9" width="10" customWidth="1"/>
  </cols>
  <sheetData>
    <row r="1" spans="1:16" s="1" customFormat="1" ht="23.25" customHeight="1">
      <c r="A1" s="30"/>
      <c r="B1" s="30"/>
      <c r="C1" s="30" t="s">
        <v>0</v>
      </c>
      <c r="D1" s="30" t="s">
        <v>0</v>
      </c>
      <c r="E1" s="30" t="s">
        <v>1</v>
      </c>
      <c r="F1" s="30" t="s">
        <v>1</v>
      </c>
      <c r="G1" s="30" t="s">
        <v>1</v>
      </c>
      <c r="H1" s="30" t="s">
        <v>1</v>
      </c>
      <c r="I1" s="30" t="s">
        <v>1</v>
      </c>
      <c r="J1" s="30"/>
      <c r="K1" s="30"/>
      <c r="L1" s="30"/>
      <c r="M1" s="30"/>
      <c r="N1" s="30"/>
      <c r="O1" s="30"/>
      <c r="P1" s="30"/>
    </row>
    <row r="2" spans="1:16" s="33" customFormat="1" ht="19.5" customHeight="1">
      <c r="A2" s="31" t="s">
        <v>23</v>
      </c>
      <c r="B2" s="32"/>
      <c r="C2" s="30" t="s">
        <v>92</v>
      </c>
      <c r="D2" s="30" t="s">
        <v>93</v>
      </c>
      <c r="E2" s="30" t="s">
        <v>94</v>
      </c>
      <c r="F2" s="30" t="s">
        <v>95</v>
      </c>
      <c r="G2" s="30" t="s">
        <v>96</v>
      </c>
      <c r="H2" s="30" t="s">
        <v>97</v>
      </c>
      <c r="I2" s="30" t="s">
        <v>98</v>
      </c>
      <c r="J2" s="32"/>
      <c r="K2" s="32"/>
      <c r="L2" s="32"/>
      <c r="M2" s="32"/>
      <c r="N2" s="32"/>
      <c r="O2" s="32"/>
      <c r="P2" s="32"/>
    </row>
    <row r="4" spans="1:16">
      <c r="B4" t="s">
        <v>123</v>
      </c>
      <c r="E4">
        <f>IncState!E25</f>
        <v>0</v>
      </c>
      <c r="F4">
        <f>IncState!F25</f>
        <v>0</v>
      </c>
      <c r="G4">
        <f>IncState!G25</f>
        <v>0</v>
      </c>
      <c r="H4">
        <f>IncState!H25</f>
        <v>0</v>
      </c>
      <c r="I4">
        <f>IncState!I25</f>
        <v>0</v>
      </c>
    </row>
    <row r="5" spans="1:16">
      <c r="B5" t="s">
        <v>20</v>
      </c>
      <c r="E5">
        <f>Calcs!E7</f>
        <v>6276.2636000000002</v>
      </c>
      <c r="F5">
        <f>Calcs!F7</f>
        <v>6619.4239119999993</v>
      </c>
      <c r="G5">
        <f>Calcs!G7</f>
        <v>6946.8701840239992</v>
      </c>
      <c r="H5">
        <f>Calcs!H7</f>
        <v>7261.5633211906224</v>
      </c>
      <c r="I5">
        <f>Calcs!I7</f>
        <v>7566.0941572336278</v>
      </c>
    </row>
    <row r="6" spans="1:16" s="1" customFormat="1">
      <c r="A6"/>
      <c r="B6" t="s">
        <v>126</v>
      </c>
      <c r="C6"/>
      <c r="D6"/>
      <c r="E6">
        <f>Assumptions!E14</f>
        <v>6.9000000000000006E-2</v>
      </c>
      <c r="F6">
        <f>Assumptions!F14</f>
        <v>6.9000000000000006E-2</v>
      </c>
      <c r="G6">
        <f>Assumptions!G14</f>
        <v>6.9000000000000006E-2</v>
      </c>
      <c r="H6">
        <f>Assumptions!H14</f>
        <v>6.9000000000000006E-2</v>
      </c>
      <c r="I6">
        <f>Assumptions!I14</f>
        <v>6.9000000000000006E-2</v>
      </c>
    </row>
    <row r="7" spans="1:16">
      <c r="B7" t="s">
        <v>127</v>
      </c>
      <c r="E7">
        <f>Calcs!D30-Calcs!E30</f>
        <v>0</v>
      </c>
      <c r="F7">
        <f>Calcs!E30-Calcs!F30</f>
        <v>0</v>
      </c>
      <c r="G7">
        <f>Calcs!F30-Calcs!G30</f>
        <v>0</v>
      </c>
      <c r="H7">
        <f>Calcs!G30-Calcs!H30</f>
        <v>0</v>
      </c>
      <c r="I7">
        <f>Calcs!H30-Calcs!I30</f>
        <v>0</v>
      </c>
    </row>
    <row r="8" spans="1:16">
      <c r="A8" s="1"/>
      <c r="B8" t="s">
        <v>131</v>
      </c>
      <c r="E8" t="e">
        <f ca="1">BalSheet!D13-BalSheet!E13</f>
        <v>#REF!</v>
      </c>
      <c r="F8" t="e">
        <f ca="1">BalSheet!E13-BalSheet!F13</f>
        <v>#REF!</v>
      </c>
      <c r="G8" t="e">
        <f ca="1">BalSheet!F13-BalSheet!G13</f>
        <v>#REF!</v>
      </c>
      <c r="H8" t="e">
        <f ca="1">BalSheet!G13-BalSheet!H13</f>
        <v>#REF!</v>
      </c>
      <c r="I8" t="e">
        <f ca="1">BalSheet!H13-BalSheet!I13</f>
        <v>#REF!</v>
      </c>
    </row>
    <row r="9" spans="1:16">
      <c r="B9" t="s">
        <v>132</v>
      </c>
      <c r="C9" s="1"/>
      <c r="D9" s="1"/>
      <c r="E9" s="21">
        <f>BalSheet!E23-BalSheet!D23</f>
        <v>0</v>
      </c>
      <c r="F9" s="21">
        <f>BalSheet!F23-BalSheet!E23</f>
        <v>0</v>
      </c>
      <c r="G9" s="21">
        <f>BalSheet!G23-BalSheet!F23</f>
        <v>0</v>
      </c>
      <c r="H9" s="21">
        <f>BalSheet!H23-BalSheet!G23</f>
        <v>0</v>
      </c>
      <c r="I9" s="21">
        <f>BalSheet!I23-BalSheet!H23</f>
        <v>0</v>
      </c>
    </row>
    <row r="10" spans="1:16" s="1" customFormat="1">
      <c r="A10"/>
      <c r="B10" s="1" t="s">
        <v>133</v>
      </c>
      <c r="C10"/>
      <c r="D10"/>
      <c r="E10" s="1" t="e">
        <f ca="1">SUM(E4:E9)</f>
        <v>#REF!</v>
      </c>
      <c r="F10" s="1" t="e">
        <f ca="1">SUM(F4:F9)</f>
        <v>#REF!</v>
      </c>
      <c r="G10" s="1" t="e">
        <f ca="1">SUM(G4:G9)</f>
        <v>#REF!</v>
      </c>
      <c r="H10" s="1" t="e">
        <f ca="1">SUM(H4:H9)</f>
        <v>#REF!</v>
      </c>
      <c r="I10" s="1" t="e">
        <f ca="1">SUM(I4:I9)</f>
        <v>#REF!</v>
      </c>
    </row>
    <row r="12" spans="1:16">
      <c r="B12" s="21" t="s">
        <v>134</v>
      </c>
      <c r="E12" s="21">
        <f>Calcs!E5</f>
        <v>1154.7396000000001</v>
      </c>
      <c r="F12" s="21">
        <f>Calcs!F5</f>
        <v>1184.1796343999999</v>
      </c>
      <c r="G12" s="21">
        <f>Calcs!G5</f>
        <v>1214.4490762319999</v>
      </c>
      <c r="H12" s="21">
        <f>Calcs!H5</f>
        <v>1245.57374182584</v>
      </c>
      <c r="I12" s="21">
        <f>Calcs!I5</f>
        <v>1277.5803210825482</v>
      </c>
    </row>
    <row r="13" spans="1:16">
      <c r="B13" s="1" t="s">
        <v>138</v>
      </c>
      <c r="E13" s="1">
        <f>SUM(E12:E12)</f>
        <v>1154.7396000000001</v>
      </c>
      <c r="F13" s="1">
        <f>SUM(F12:F12)</f>
        <v>1184.1796343999999</v>
      </c>
      <c r="G13" s="1">
        <f>SUM(G12:G12)</f>
        <v>1214.4490762319999</v>
      </c>
      <c r="H13" s="1">
        <f>SUM(H12:H12)</f>
        <v>1245.57374182584</v>
      </c>
      <c r="I13" s="1">
        <f>SUM(I12:I12)</f>
        <v>1277.5803210825482</v>
      </c>
    </row>
    <row r="14" spans="1:16">
      <c r="A14" s="1"/>
    </row>
    <row r="15" spans="1:16">
      <c r="B15" s="21" t="s">
        <v>124</v>
      </c>
      <c r="C15" s="1"/>
      <c r="D15" s="1"/>
      <c r="E15" s="21">
        <f>-IncState!D29</f>
        <v>-570</v>
      </c>
      <c r="F15" s="21">
        <f>-IncState!E29</f>
        <v>-587.1</v>
      </c>
      <c r="G15" s="21">
        <f>-IncState!F29</f>
        <v>-604.71300000000008</v>
      </c>
      <c r="H15" s="21">
        <f>-IncState!G29</f>
        <v>-622.85439000000008</v>
      </c>
      <c r="I15" s="21">
        <f>-IncState!H29</f>
        <v>-641.54002170000012</v>
      </c>
    </row>
    <row r="16" spans="1:16" s="1" customFormat="1">
      <c r="B16" s="21" t="s">
        <v>136</v>
      </c>
      <c r="C16"/>
      <c r="D16"/>
      <c r="E16" t="e">
        <f ca="1">BalSheet!E15-BalSheet!D15</f>
        <v>#REF!</v>
      </c>
      <c r="F16" t="e">
        <f ca="1">BalSheet!F15-BalSheet!E15</f>
        <v>#REF!</v>
      </c>
      <c r="G16" t="e">
        <f ca="1">BalSheet!G15-BalSheet!F15</f>
        <v>#REF!</v>
      </c>
      <c r="H16" t="e">
        <f ca="1">BalSheet!H15-BalSheet!G15</f>
        <v>#REF!</v>
      </c>
      <c r="I16" t="e">
        <f ca="1">BalSheet!I15-BalSheet!H15</f>
        <v>#REF!</v>
      </c>
    </row>
    <row r="17" spans="1:10">
      <c r="B17" s="21" t="s">
        <v>137</v>
      </c>
      <c r="C17" s="1"/>
      <c r="D17" s="1"/>
      <c r="E17" s="21">
        <f>BalSheet!E22-BalSheet!D22</f>
        <v>62.318000000000211</v>
      </c>
      <c r="F17" s="21">
        <f>BalSheet!F22-BalSheet!E22</f>
        <v>77.104851999999937</v>
      </c>
      <c r="G17" s="21">
        <f>BalSheet!G22-BalSheet!F22</f>
        <v>79.277109559999644</v>
      </c>
      <c r="H17" s="21">
        <f>BalSheet!H22-BalSheet!G22</f>
        <v>81.516981317200134</v>
      </c>
      <c r="I17" s="21">
        <f>BalSheet!I22-BalSheet!H22</f>
        <v>83.826755196140311</v>
      </c>
    </row>
    <row r="18" spans="1:10">
      <c r="A18" s="1"/>
      <c r="B18" s="1" t="s">
        <v>135</v>
      </c>
      <c r="E18" s="1" t="e">
        <f ca="1">SUM(E15:E17)</f>
        <v>#REF!</v>
      </c>
      <c r="F18" s="1" t="e">
        <f t="shared" ref="F18:I18" ca="1" si="0">SUM(F15:F17)</f>
        <v>#REF!</v>
      </c>
      <c r="G18" s="1" t="e">
        <f t="shared" ca="1" si="0"/>
        <v>#REF!</v>
      </c>
      <c r="H18" s="1" t="e">
        <f t="shared" ca="1" si="0"/>
        <v>#REF!</v>
      </c>
      <c r="I18" s="1" t="e">
        <f t="shared" ca="1" si="0"/>
        <v>#REF!</v>
      </c>
      <c r="J18" s="1"/>
    </row>
    <row r="19" spans="1:10">
      <c r="B19" s="1"/>
      <c r="C19" s="1"/>
      <c r="D19" s="1"/>
      <c r="E19" s="1"/>
      <c r="F19" s="1"/>
      <c r="G19" s="1"/>
      <c r="H19" s="1"/>
      <c r="I19" s="1"/>
    </row>
    <row r="20" spans="1:10" s="1" customFormat="1">
      <c r="A20" s="2"/>
      <c r="B20" s="1" t="s">
        <v>139</v>
      </c>
      <c r="C20"/>
      <c r="D20"/>
      <c r="E20" s="1" t="e">
        <f ca="1">E10+E13+E18</f>
        <v>#REF!</v>
      </c>
      <c r="F20" s="1" t="e">
        <f ca="1">F10+F13+F18</f>
        <v>#REF!</v>
      </c>
      <c r="G20" s="1" t="e">
        <f ca="1">G10+G13+G18</f>
        <v>#REF!</v>
      </c>
      <c r="H20" s="1" t="e">
        <f ca="1">H10+H13+H18</f>
        <v>#REF!</v>
      </c>
      <c r="I20" s="1" t="e">
        <f ca="1">I10+I13+I18</f>
        <v>#REF!</v>
      </c>
      <c r="J20" s="4"/>
    </row>
    <row r="21" spans="1:10">
      <c r="A21" s="8"/>
      <c r="B21" s="1"/>
      <c r="C21" s="4"/>
      <c r="D21" s="4"/>
      <c r="E21" s="4"/>
      <c r="F21" s="4"/>
      <c r="G21" s="4"/>
      <c r="H21" s="4"/>
      <c r="I21" s="4"/>
    </row>
    <row r="22" spans="1:10" s="1" customFormat="1">
      <c r="A22" s="8"/>
      <c r="B22" s="21" t="s">
        <v>140</v>
      </c>
      <c r="C22"/>
      <c r="D22"/>
      <c r="E22" s="4">
        <f>D24</f>
        <v>2027</v>
      </c>
      <c r="F22" s="4" t="e">
        <f t="shared" ref="F22" ca="1" si="1">E24</f>
        <v>#REF!</v>
      </c>
      <c r="G22" s="4" t="e">
        <f t="shared" ref="G22" ca="1" si="2">F24</f>
        <v>#REF!</v>
      </c>
      <c r="H22" s="4" t="e">
        <f t="shared" ref="H22" ca="1" si="3">G24</f>
        <v>#REF!</v>
      </c>
      <c r="I22" s="4" t="e">
        <f t="shared" ref="I22" ca="1" si="4">H24</f>
        <v>#REF!</v>
      </c>
    </row>
    <row r="23" spans="1:10">
      <c r="A23" s="8"/>
      <c r="B23" s="21" t="s">
        <v>139</v>
      </c>
      <c r="D23" s="12"/>
      <c r="E23" t="e">
        <f ca="1">E20</f>
        <v>#REF!</v>
      </c>
      <c r="F23" t="e">
        <f t="shared" ref="F23:I23" ca="1" si="5">F20</f>
        <v>#REF!</v>
      </c>
      <c r="G23" t="e">
        <f t="shared" ca="1" si="5"/>
        <v>#REF!</v>
      </c>
      <c r="H23" t="e">
        <f t="shared" ca="1" si="5"/>
        <v>#REF!</v>
      </c>
      <c r="I23" t="e">
        <f t="shared" ca="1" si="5"/>
        <v>#REF!</v>
      </c>
    </row>
    <row r="24" spans="1:10">
      <c r="B24" s="21" t="s">
        <v>141</v>
      </c>
      <c r="D24">
        <f>BalSheet!D4-BalSheet!D15</f>
        <v>2027</v>
      </c>
      <c r="E24" t="e">
        <f ca="1">SUM(E22:E23)</f>
        <v>#REF!</v>
      </c>
      <c r="F24" t="e">
        <f t="shared" ref="F24:I24" ca="1" si="6">SUM(F22:F23)</f>
        <v>#REF!</v>
      </c>
      <c r="G24" t="e">
        <f t="shared" ca="1" si="6"/>
        <v>#REF!</v>
      </c>
      <c r="H24" t="e">
        <f t="shared" ca="1" si="6"/>
        <v>#REF!</v>
      </c>
      <c r="I24" t="e">
        <f t="shared" ca="1" si="6"/>
        <v>#REF!</v>
      </c>
    </row>
    <row r="26" spans="1:10">
      <c r="B26" s="6" t="s">
        <v>101</v>
      </c>
      <c r="E26" s="6" t="e">
        <f ca="1">E10+E13+SUM(E15:E17)</f>
        <v>#REF!</v>
      </c>
      <c r="F26" s="6" t="e">
        <f ca="1">F10+F13+SUM(F15:F17)</f>
        <v>#REF!</v>
      </c>
      <c r="G26" s="6" t="e">
        <f ca="1">G10+G13+SUM(G15:G17)</f>
        <v>#REF!</v>
      </c>
      <c r="H26" s="6" t="e">
        <f ca="1">H10+H13+SUM(H15:H17)</f>
        <v>#REF!</v>
      </c>
      <c r="I26" s="6" t="e">
        <f ca="1">I10+I13+SUM(I15:I17)</f>
        <v>#REF!</v>
      </c>
    </row>
    <row r="93" spans="1:9" s="1" customFormat="1">
      <c r="A93"/>
      <c r="B93"/>
      <c r="C93"/>
      <c r="D93"/>
      <c r="E93"/>
      <c r="F93"/>
      <c r="G93"/>
      <c r="H93"/>
      <c r="I93"/>
    </row>
    <row r="98" spans="1:9" s="1" customFormat="1">
      <c r="A98"/>
      <c r="B98"/>
      <c r="C98"/>
      <c r="D98"/>
      <c r="E98"/>
      <c r="F98"/>
      <c r="G98"/>
      <c r="H98"/>
      <c r="I98"/>
    </row>
    <row r="99" spans="1:9" s="1" customFormat="1">
      <c r="A99"/>
      <c r="B99"/>
      <c r="C99"/>
      <c r="D99"/>
      <c r="E99"/>
      <c r="F99"/>
      <c r="G99"/>
      <c r="H99"/>
      <c r="I99"/>
    </row>
    <row r="127" spans="1:9" s="1" customFormat="1">
      <c r="A127"/>
      <c r="B127"/>
      <c r="C127"/>
      <c r="D127"/>
      <c r="E127"/>
      <c r="F127"/>
      <c r="G127"/>
      <c r="H127"/>
      <c r="I127"/>
    </row>
    <row r="128" spans="1:9" s="1" customFormat="1">
      <c r="A128"/>
      <c r="B128"/>
      <c r="C128"/>
      <c r="D128"/>
      <c r="E128"/>
      <c r="F128"/>
      <c r="G128"/>
      <c r="H128"/>
      <c r="I128"/>
    </row>
    <row r="132" spans="1:9" s="1" customFormat="1">
      <c r="A132"/>
      <c r="B132"/>
      <c r="C132"/>
      <c r="D132"/>
      <c r="E132"/>
      <c r="F132"/>
      <c r="G132"/>
      <c r="H132"/>
      <c r="I132"/>
    </row>
    <row r="139" spans="1:9" s="1" customFormat="1">
      <c r="A139"/>
      <c r="B139"/>
      <c r="C139"/>
      <c r="D139"/>
      <c r="E139"/>
      <c r="F139"/>
      <c r="G139"/>
      <c r="H139"/>
      <c r="I139"/>
    </row>
    <row r="143" spans="1:9" s="1" customFormat="1">
      <c r="A143"/>
      <c r="B143"/>
      <c r="C143"/>
      <c r="D143"/>
      <c r="E143"/>
      <c r="F143"/>
      <c r="G143"/>
      <c r="H143"/>
      <c r="I143"/>
    </row>
    <row r="146" spans="1:9" s="1" customFormat="1">
      <c r="A146"/>
      <c r="B146"/>
      <c r="C146"/>
      <c r="D146"/>
      <c r="E146"/>
      <c r="F146"/>
      <c r="G146"/>
      <c r="H146"/>
      <c r="I146"/>
    </row>
    <row r="149" spans="1:9" s="1" customFormat="1">
      <c r="A149"/>
      <c r="B149"/>
      <c r="C149"/>
      <c r="D149"/>
      <c r="E149"/>
      <c r="F149"/>
      <c r="G149"/>
      <c r="H149"/>
      <c r="I149"/>
    </row>
    <row r="150" spans="1:9" s="1" customFormat="1">
      <c r="A150"/>
      <c r="B150"/>
      <c r="C150"/>
      <c r="D150"/>
      <c r="E150"/>
      <c r="F150"/>
      <c r="G150"/>
      <c r="H150"/>
      <c r="I150"/>
    </row>
    <row r="151" spans="1:9" s="4" customFormat="1">
      <c r="A151"/>
      <c r="B151"/>
      <c r="C151"/>
      <c r="D151"/>
      <c r="E151"/>
      <c r="F151"/>
      <c r="G151"/>
      <c r="H151"/>
      <c r="I151"/>
    </row>
    <row r="153" spans="1:9" s="4" customFormat="1">
      <c r="A153"/>
      <c r="B153"/>
      <c r="C153"/>
      <c r="D153"/>
      <c r="E153"/>
      <c r="F153"/>
      <c r="G153"/>
      <c r="H153"/>
      <c r="I153"/>
    </row>
    <row r="154" spans="1:9" s="4" customFormat="1">
      <c r="A154"/>
      <c r="B154"/>
      <c r="C154"/>
      <c r="D154"/>
      <c r="E154"/>
      <c r="F154"/>
      <c r="G154"/>
      <c r="H154"/>
      <c r="I154"/>
    </row>
    <row r="155" spans="1:9" s="4" customFormat="1">
      <c r="A155"/>
      <c r="B155"/>
      <c r="C155"/>
      <c r="D155"/>
      <c r="E155"/>
      <c r="F155"/>
      <c r="G155"/>
      <c r="H155"/>
      <c r="I155"/>
    </row>
    <row r="170" spans="1:9" s="1" customFormat="1">
      <c r="A170"/>
      <c r="B170"/>
      <c r="C170"/>
      <c r="D170"/>
      <c r="E170"/>
      <c r="F170"/>
      <c r="G170"/>
      <c r="H170"/>
      <c r="I170"/>
    </row>
    <row r="177" spans="1:9" s="1" customFormat="1">
      <c r="A177"/>
      <c r="B177"/>
      <c r="C177"/>
      <c r="D177"/>
      <c r="E177"/>
      <c r="F177"/>
      <c r="G177"/>
      <c r="H177"/>
      <c r="I177"/>
    </row>
    <row r="185" spans="1:9" s="1" customFormat="1">
      <c r="A185"/>
      <c r="B185"/>
      <c r="C185"/>
      <c r="D185"/>
      <c r="E185"/>
      <c r="F185"/>
      <c r="G185"/>
      <c r="H185"/>
      <c r="I185"/>
    </row>
    <row r="191" spans="1:9" s="1" customFormat="1">
      <c r="A191"/>
      <c r="B191"/>
      <c r="C191"/>
      <c r="D191"/>
      <c r="E191"/>
      <c r="F191"/>
      <c r="G191"/>
      <c r="H191"/>
      <c r="I191"/>
    </row>
    <row r="199" spans="1:9" s="1" customFormat="1">
      <c r="A199"/>
      <c r="B199"/>
      <c r="C199"/>
      <c r="D199"/>
      <c r="E199"/>
      <c r="F199"/>
      <c r="G199"/>
      <c r="H199"/>
      <c r="I199"/>
    </row>
    <row r="201" spans="1:9" s="1" customFormat="1">
      <c r="A201"/>
      <c r="B201"/>
      <c r="C201"/>
      <c r="D201"/>
      <c r="E201"/>
      <c r="F201"/>
      <c r="G201"/>
      <c r="H201"/>
      <c r="I201"/>
    </row>
    <row r="203" spans="1:9" s="6" customFormat="1">
      <c r="A203"/>
      <c r="B203"/>
      <c r="C203"/>
      <c r="D203"/>
      <c r="E203"/>
      <c r="F203"/>
      <c r="G203"/>
      <c r="H203"/>
      <c r="I203"/>
    </row>
    <row r="214" spans="1:9" s="1" customFormat="1">
      <c r="A214"/>
      <c r="B214"/>
      <c r="C214"/>
      <c r="D214"/>
      <c r="E214"/>
      <c r="F214"/>
      <c r="G214"/>
      <c r="H214"/>
      <c r="I214"/>
    </row>
    <row r="226" spans="1:9" s="1" customFormat="1">
      <c r="A226"/>
      <c r="B226"/>
      <c r="C226"/>
      <c r="D226"/>
      <c r="E226"/>
      <c r="F226"/>
      <c r="G226"/>
      <c r="H226"/>
      <c r="I226"/>
    </row>
    <row r="228" spans="1:9" s="1" customFormat="1">
      <c r="A228"/>
      <c r="B228"/>
      <c r="C228"/>
      <c r="D228"/>
      <c r="E228"/>
      <c r="F228"/>
      <c r="G228"/>
      <c r="H228"/>
      <c r="I228"/>
    </row>
    <row r="230" spans="1:9" s="4" customFormat="1">
      <c r="A230"/>
      <c r="B230"/>
      <c r="C230"/>
      <c r="D230"/>
      <c r="E230"/>
      <c r="F230"/>
      <c r="G230"/>
      <c r="H230"/>
      <c r="I230"/>
    </row>
  </sheetData>
  <phoneticPr fontId="0" type="noConversion"/>
  <pageMargins left="0.75" right="0.75" top="1" bottom="1" header="0.5" footer="0.5"/>
  <pageSetup scale="79" orientation="landscape" horizontalDpi="4294967292" verticalDpi="1200"/>
  <headerFooter alignWithMargins="0">
    <oddHeader>&amp;L&amp;8&amp;F &amp;A</oddHeader>
    <oddFooter>&amp;L&amp;8© Adkins Matchett &amp; Toy 2010&amp;R&amp;8&amp;P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Case Study 3 - Intro</vt:lpstr>
      <vt:lpstr>Assumptions</vt:lpstr>
      <vt:lpstr>Calcs</vt:lpstr>
      <vt:lpstr>Debt</vt:lpstr>
      <vt:lpstr>IncState</vt:lpstr>
      <vt:lpstr>BalSheet</vt:lpstr>
      <vt:lpstr>CashFlow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ModelOff 2012 - Round 2</dc:title>
  <dc:creator/>
  <dc:description/>
  <cp:lastModifiedBy/>
  <dcterms:created xsi:type="dcterms:W3CDTF">2012-10-26T22:11:25Z</dcterms:created>
  <dcterms:modified xsi:type="dcterms:W3CDTF">2013-06-08T18:46:05Z</dcterms:modified>
</cp:coreProperties>
</file>